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S:\Свердловэнерго\Свердловский ЦУС\09_Результаты контрольного замера\2024 год\56_зима 2024\Письма КЗ\Формы\Энергошаля (НТЭС)\"/>
    </mc:Choice>
  </mc:AlternateContent>
  <xr:revisionPtr revIDLastSave="0" documentId="8_{BEF52216-F9CA-BF46-8849-9FC2E713FEF3}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Энергия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2" l="1"/>
  <c r="U12" i="2"/>
  <c r="W6" i="2"/>
  <c r="W9" i="2"/>
  <c r="Z11" i="2"/>
  <c r="Z12" i="2"/>
  <c r="Y6" i="2"/>
  <c r="AA6" i="2"/>
  <c r="AK11" i="2"/>
  <c r="AK12" i="2"/>
  <c r="AM6" i="2"/>
  <c r="AM9" i="2"/>
  <c r="AX11" i="2"/>
  <c r="AX12" i="2"/>
  <c r="AW6" i="2"/>
  <c r="AW9" i="2"/>
  <c r="BA11" i="2"/>
  <c r="BA12" i="2"/>
  <c r="BC6" i="2"/>
  <c r="BC9" i="2"/>
  <c r="BF11" i="2"/>
  <c r="BF12" i="2"/>
  <c r="BE6" i="2"/>
  <c r="BG6" i="2"/>
  <c r="BQ11" i="2"/>
  <c r="BQ12" i="2"/>
  <c r="BS6" i="2"/>
  <c r="BS9" i="2"/>
  <c r="CD11" i="2"/>
  <c r="CD12" i="2"/>
  <c r="CC6" i="2"/>
  <c r="CC9" i="2"/>
  <c r="CG11" i="2"/>
  <c r="CG12" i="2"/>
  <c r="CI6" i="2"/>
  <c r="CI9" i="2"/>
  <c r="CL11" i="2"/>
  <c r="CL12" i="2"/>
  <c r="CK6" i="2"/>
  <c r="CM6" i="2"/>
  <c r="CW11" i="2"/>
  <c r="CW12" i="2"/>
  <c r="CY6" i="2"/>
  <c r="CY9" i="2"/>
  <c r="DJ11" i="2"/>
  <c r="DJ12" i="2"/>
  <c r="DI6" i="2"/>
  <c r="DI9" i="2"/>
  <c r="DM11" i="2"/>
  <c r="DM12" i="2"/>
  <c r="DO6" i="2"/>
  <c r="DO9" i="2"/>
  <c r="DR11" i="2"/>
  <c r="DR12" i="2"/>
  <c r="DQ6" i="2"/>
  <c r="DS6" i="2"/>
  <c r="EC11" i="2"/>
  <c r="EC12" i="2"/>
  <c r="EE6" i="2"/>
  <c r="EE9" i="2"/>
  <c r="EP11" i="2"/>
  <c r="EP12" i="2"/>
  <c r="EO6" i="2"/>
  <c r="EO9" i="2"/>
  <c r="ES11" i="2"/>
  <c r="ES12" i="2"/>
  <c r="EU6" i="2"/>
  <c r="EU9" i="2"/>
  <c r="EX11" i="2"/>
  <c r="EX12" i="2"/>
  <c r="EW6" i="2"/>
  <c r="EY6" i="2"/>
  <c r="FI11" i="2"/>
  <c r="FI12" i="2"/>
  <c r="FK6" i="2"/>
  <c r="FK9" i="2"/>
  <c r="FV11" i="2"/>
  <c r="FV12" i="2"/>
  <c r="FU6" i="2"/>
  <c r="FU9" i="2"/>
  <c r="FY11" i="2"/>
  <c r="FY12" i="2"/>
  <c r="GA6" i="2"/>
  <c r="GA9" i="2"/>
  <c r="GD11" i="2"/>
  <c r="GD12" i="2"/>
  <c r="GC6" i="2"/>
  <c r="GE6" i="2"/>
  <c r="GO11" i="2"/>
  <c r="GO12" i="2"/>
  <c r="GQ6" i="2"/>
  <c r="GQ9" i="2"/>
  <c r="I7" i="2"/>
  <c r="K7" i="2"/>
  <c r="M9" i="2"/>
  <c r="U9" i="2"/>
  <c r="AC9" i="2"/>
  <c r="AK9" i="2"/>
  <c r="AS9" i="2"/>
  <c r="BA9" i="2"/>
  <c r="BI9" i="2"/>
  <c r="BQ9" i="2"/>
  <c r="BY9" i="2"/>
  <c r="CG9" i="2"/>
  <c r="CO9" i="2"/>
  <c r="CW9" i="2"/>
  <c r="DE9" i="2"/>
  <c r="DM9" i="2"/>
  <c r="DU9" i="2"/>
  <c r="EC9" i="2"/>
  <c r="EK9" i="2"/>
  <c r="ES9" i="2"/>
  <c r="FA9" i="2"/>
  <c r="FI9" i="2"/>
  <c r="FQ9" i="2"/>
  <c r="FY9" i="2"/>
  <c r="GG9" i="2"/>
  <c r="GO9" i="2"/>
  <c r="M10" i="2"/>
  <c r="O10" i="2"/>
  <c r="Q10" i="2"/>
  <c r="U10" i="2"/>
  <c r="W10" i="2"/>
  <c r="Y10" i="2"/>
  <c r="AC10" i="2"/>
  <c r="AE10" i="2"/>
  <c r="AG10" i="2"/>
  <c r="AK10" i="2"/>
  <c r="AM10" i="2"/>
  <c r="AO10" i="2"/>
  <c r="AS10" i="2"/>
  <c r="AU10" i="2"/>
  <c r="AW10" i="2"/>
  <c r="BA10" i="2"/>
  <c r="BC10" i="2"/>
  <c r="BE10" i="2"/>
  <c r="BI10" i="2"/>
  <c r="BK10" i="2"/>
  <c r="BM10" i="2"/>
  <c r="BQ10" i="2"/>
  <c r="BS10" i="2"/>
  <c r="BU10" i="2"/>
  <c r="BY10" i="2"/>
  <c r="CA10" i="2"/>
  <c r="CC10" i="2"/>
  <c r="CG10" i="2"/>
  <c r="CI10" i="2"/>
  <c r="CK10" i="2"/>
  <c r="CO10" i="2"/>
  <c r="CQ10" i="2"/>
  <c r="CS10" i="2"/>
  <c r="CW10" i="2"/>
  <c r="CY10" i="2"/>
  <c r="DA10" i="2"/>
  <c r="DE10" i="2"/>
  <c r="DG10" i="2"/>
  <c r="DI10" i="2"/>
  <c r="DM10" i="2"/>
  <c r="DO10" i="2"/>
  <c r="DQ10" i="2"/>
  <c r="DU10" i="2"/>
  <c r="DW10" i="2"/>
  <c r="DY10" i="2"/>
  <c r="EC10" i="2"/>
  <c r="EE10" i="2"/>
  <c r="EG10" i="2"/>
  <c r="EK10" i="2"/>
  <c r="EM10" i="2"/>
  <c r="EO10" i="2"/>
  <c r="ES10" i="2"/>
  <c r="EU10" i="2"/>
  <c r="EW10" i="2"/>
  <c r="FA10" i="2"/>
  <c r="FC10" i="2"/>
  <c r="FE10" i="2"/>
  <c r="FI10" i="2"/>
  <c r="FK10" i="2"/>
  <c r="FM10" i="2"/>
  <c r="FQ10" i="2"/>
  <c r="FS10" i="2"/>
  <c r="FU10" i="2"/>
  <c r="FY10" i="2"/>
  <c r="GA10" i="2"/>
  <c r="GC10" i="2"/>
  <c r="GG10" i="2"/>
  <c r="GI10" i="2"/>
  <c r="GK10" i="2"/>
  <c r="GO10" i="2"/>
  <c r="GQ10" i="2"/>
  <c r="GS10" i="2"/>
  <c r="M11" i="2"/>
  <c r="R11" i="2"/>
  <c r="AC11" i="2"/>
  <c r="AH11" i="2"/>
  <c r="AP11" i="2"/>
  <c r="AS11" i="2"/>
  <c r="BI11" i="2"/>
  <c r="BN11" i="2"/>
  <c r="BV11" i="2"/>
  <c r="BY11" i="2"/>
  <c r="CO11" i="2"/>
  <c r="CT11" i="2"/>
  <c r="DB11" i="2"/>
  <c r="DE11" i="2"/>
  <c r="DU11" i="2"/>
  <c r="DZ11" i="2"/>
  <c r="EH11" i="2"/>
  <c r="EK11" i="2"/>
  <c r="FA11" i="2"/>
  <c r="FF11" i="2"/>
  <c r="FN11" i="2"/>
  <c r="FQ11" i="2"/>
  <c r="GG11" i="2"/>
  <c r="GL11" i="2"/>
  <c r="GT11" i="2"/>
  <c r="M12" i="2"/>
  <c r="O6" i="2"/>
  <c r="R12" i="2"/>
  <c r="Q6" i="2"/>
  <c r="S6" i="2"/>
  <c r="Q9" i="2"/>
  <c r="Y9" i="2"/>
  <c r="AC12" i="2"/>
  <c r="AE6" i="2"/>
  <c r="AH12" i="2"/>
  <c r="AG6" i="2"/>
  <c r="AG9" i="2"/>
  <c r="AP12" i="2"/>
  <c r="AO6" i="2"/>
  <c r="AO9" i="2"/>
  <c r="AS12" i="2"/>
  <c r="AU6" i="2"/>
  <c r="AY6" i="2"/>
  <c r="BE9" i="2"/>
  <c r="BI12" i="2"/>
  <c r="BK6" i="2"/>
  <c r="BN12" i="2"/>
  <c r="BM6" i="2"/>
  <c r="BM9" i="2"/>
  <c r="BV12" i="2"/>
  <c r="BU6" i="2"/>
  <c r="BU9" i="2"/>
  <c r="BY12" i="2"/>
  <c r="CA6" i="2"/>
  <c r="CE6" i="2"/>
  <c r="CK9" i="2"/>
  <c r="CO12" i="2"/>
  <c r="CQ6" i="2"/>
  <c r="CT12" i="2"/>
  <c r="CS6" i="2"/>
  <c r="CS9" i="2"/>
  <c r="DB12" i="2"/>
  <c r="DA6" i="2"/>
  <c r="DA9" i="2"/>
  <c r="DE12" i="2"/>
  <c r="DG6" i="2"/>
  <c r="DK6" i="2"/>
  <c r="DQ9" i="2"/>
  <c r="DU12" i="2"/>
  <c r="DW6" i="2"/>
  <c r="DZ12" i="2"/>
  <c r="DY6" i="2"/>
  <c r="DY9" i="2"/>
  <c r="EH12" i="2"/>
  <c r="EG6" i="2"/>
  <c r="EG9" i="2"/>
  <c r="EK12" i="2"/>
  <c r="EM6" i="2"/>
  <c r="EQ6" i="2"/>
  <c r="EW9" i="2"/>
  <c r="FA12" i="2"/>
  <c r="FC6" i="2"/>
  <c r="FF12" i="2"/>
  <c r="FE6" i="2"/>
  <c r="FE9" i="2"/>
  <c r="FN12" i="2"/>
  <c r="FM6" i="2"/>
  <c r="FM9" i="2"/>
  <c r="FQ12" i="2"/>
  <c r="FS6" i="2"/>
  <c r="FW6" i="2"/>
  <c r="GC9" i="2"/>
  <c r="GG12" i="2"/>
  <c r="GI6" i="2"/>
  <c r="GL12" i="2"/>
  <c r="GK6" i="2"/>
  <c r="GK9" i="2"/>
  <c r="GT12" i="2"/>
  <c r="GS6" i="2"/>
  <c r="GS9" i="2"/>
  <c r="M13" i="2"/>
  <c r="R13" i="2"/>
  <c r="U13" i="2"/>
  <c r="Z13" i="2"/>
  <c r="AC13" i="2"/>
  <c r="AH13" i="2"/>
  <c r="AK13" i="2"/>
  <c r="AP13" i="2"/>
  <c r="AS13" i="2"/>
  <c r="AX13" i="2"/>
  <c r="BA13" i="2"/>
  <c r="BF13" i="2"/>
  <c r="BI13" i="2"/>
  <c r="BN13" i="2"/>
  <c r="BQ13" i="2"/>
  <c r="BV13" i="2"/>
  <c r="BY13" i="2"/>
  <c r="CD13" i="2"/>
  <c r="CG13" i="2"/>
  <c r="CL13" i="2"/>
  <c r="CO13" i="2"/>
  <c r="CT13" i="2"/>
  <c r="CW13" i="2"/>
  <c r="DB13" i="2"/>
  <c r="DE13" i="2"/>
  <c r="DJ13" i="2"/>
  <c r="DM13" i="2"/>
  <c r="DR13" i="2"/>
  <c r="DU13" i="2"/>
  <c r="DZ13" i="2"/>
  <c r="EC13" i="2"/>
  <c r="EH13" i="2"/>
  <c r="EK13" i="2"/>
  <c r="EP13" i="2"/>
  <c r="ES13" i="2"/>
  <c r="EX13" i="2"/>
  <c r="FA13" i="2"/>
  <c r="FF13" i="2"/>
  <c r="FI13" i="2"/>
  <c r="FN13" i="2"/>
  <c r="FQ13" i="2"/>
  <c r="FV13" i="2"/>
  <c r="FY13" i="2"/>
  <c r="GD13" i="2"/>
  <c r="GG13" i="2"/>
  <c r="GL13" i="2"/>
  <c r="GO13" i="2"/>
  <c r="GT13" i="2"/>
  <c r="M22" i="2"/>
  <c r="O22" i="2"/>
  <c r="R22" i="2"/>
  <c r="U22" i="2"/>
  <c r="W22" i="2"/>
  <c r="Z22" i="2"/>
  <c r="AC22" i="2"/>
  <c r="AE22" i="2"/>
  <c r="AH22" i="2"/>
  <c r="AK22" i="2"/>
  <c r="AM22" i="2"/>
  <c r="AP22" i="2"/>
  <c r="AS22" i="2"/>
  <c r="AU22" i="2"/>
  <c r="AX22" i="2"/>
  <c r="BA22" i="2"/>
  <c r="BC22" i="2"/>
  <c r="BF22" i="2"/>
  <c r="BI22" i="2"/>
  <c r="BK22" i="2"/>
  <c r="BN22" i="2"/>
  <c r="BQ22" i="2"/>
  <c r="BS22" i="2"/>
  <c r="BV22" i="2"/>
  <c r="BY22" i="2"/>
  <c r="CA22" i="2"/>
  <c r="CD22" i="2"/>
  <c r="CG22" i="2"/>
  <c r="CI22" i="2"/>
  <c r="CL22" i="2"/>
  <c r="CO22" i="2"/>
  <c r="CQ22" i="2"/>
  <c r="CT22" i="2"/>
  <c r="CW22" i="2"/>
  <c r="CY22" i="2"/>
  <c r="DB22" i="2"/>
  <c r="DE22" i="2"/>
  <c r="DG22" i="2"/>
  <c r="DJ22" i="2"/>
  <c r="DM22" i="2"/>
  <c r="DO22" i="2"/>
  <c r="DR22" i="2"/>
  <c r="DU22" i="2"/>
  <c r="DW22" i="2"/>
  <c r="DZ22" i="2"/>
  <c r="EC22" i="2"/>
  <c r="EE22" i="2"/>
  <c r="EH22" i="2"/>
  <c r="EK22" i="2"/>
  <c r="EM22" i="2"/>
  <c r="EP22" i="2"/>
  <c r="ES22" i="2"/>
  <c r="EU22" i="2"/>
  <c r="EX22" i="2"/>
  <c r="FA22" i="2"/>
  <c r="FC22" i="2"/>
  <c r="FF22" i="2"/>
  <c r="FI22" i="2"/>
  <c r="FK22" i="2"/>
  <c r="FN22" i="2"/>
  <c r="FQ22" i="2"/>
  <c r="FS22" i="2"/>
  <c r="FV22" i="2"/>
  <c r="FY22" i="2"/>
  <c r="GA22" i="2"/>
  <c r="GD22" i="2"/>
  <c r="GG22" i="2"/>
  <c r="GI22" i="2"/>
  <c r="GL22" i="2"/>
  <c r="GO22" i="2"/>
  <c r="GQ22" i="2"/>
  <c r="GT22" i="2"/>
  <c r="R28" i="2"/>
  <c r="W28" i="2"/>
  <c r="Z28" i="2"/>
  <c r="AH28" i="2"/>
  <c r="AM28" i="2"/>
  <c r="AP28" i="2"/>
  <c r="AX28" i="2"/>
  <c r="BC28" i="2"/>
  <c r="BF28" i="2"/>
  <c r="BN28" i="2"/>
  <c r="BS28" i="2"/>
  <c r="BV28" i="2"/>
  <c r="CD28" i="2"/>
  <c r="CI28" i="2"/>
  <c r="CL28" i="2"/>
  <c r="CT28" i="2"/>
  <c r="CY28" i="2"/>
  <c r="DB28" i="2"/>
  <c r="DJ28" i="2"/>
  <c r="DO28" i="2"/>
  <c r="DR28" i="2"/>
  <c r="DZ28" i="2"/>
  <c r="EE28" i="2"/>
  <c r="EH28" i="2"/>
  <c r="EP28" i="2"/>
  <c r="EU28" i="2"/>
  <c r="EX28" i="2"/>
  <c r="FF28" i="2"/>
  <c r="FK28" i="2"/>
  <c r="FN28" i="2"/>
  <c r="FV28" i="2"/>
  <c r="GA28" i="2"/>
  <c r="GD28" i="2"/>
  <c r="GL28" i="2"/>
  <c r="GQ28" i="2"/>
  <c r="GT28" i="2"/>
  <c r="O35" i="2"/>
  <c r="R35" i="2"/>
  <c r="W35" i="2"/>
  <c r="Z35" i="2"/>
  <c r="AE35" i="2"/>
  <c r="AH35" i="2"/>
  <c r="AM35" i="2"/>
  <c r="AP35" i="2"/>
  <c r="AU35" i="2"/>
  <c r="AX35" i="2"/>
  <c r="BC35" i="2"/>
  <c r="BF35" i="2"/>
  <c r="BK35" i="2"/>
  <c r="BN35" i="2"/>
  <c r="BS35" i="2"/>
  <c r="BV35" i="2"/>
  <c r="CA35" i="2"/>
  <c r="CD35" i="2"/>
  <c r="CI35" i="2"/>
  <c r="CL35" i="2"/>
  <c r="CQ35" i="2"/>
  <c r="CT35" i="2"/>
  <c r="CY35" i="2"/>
  <c r="DB35" i="2"/>
  <c r="DG35" i="2"/>
  <c r="DJ35" i="2"/>
  <c r="DO35" i="2"/>
  <c r="DR35" i="2"/>
  <c r="DW35" i="2"/>
  <c r="DZ35" i="2"/>
  <c r="EE35" i="2"/>
  <c r="EH35" i="2"/>
  <c r="EM35" i="2"/>
  <c r="EP35" i="2"/>
  <c r="EU35" i="2"/>
  <c r="EX35" i="2"/>
  <c r="FC35" i="2"/>
  <c r="FF35" i="2"/>
  <c r="FK35" i="2"/>
  <c r="FN35" i="2"/>
  <c r="FS35" i="2"/>
  <c r="FV35" i="2"/>
  <c r="GA35" i="2"/>
  <c r="GD35" i="2"/>
  <c r="GI35" i="2"/>
  <c r="GL35" i="2"/>
  <c r="GQ35" i="2"/>
  <c r="GT35" i="2"/>
  <c r="R36" i="2"/>
  <c r="W36" i="2"/>
  <c r="Z36" i="2"/>
  <c r="AH36" i="2"/>
  <c r="AM36" i="2"/>
  <c r="AP36" i="2"/>
  <c r="AX36" i="2"/>
  <c r="BC36" i="2"/>
  <c r="BF36" i="2"/>
  <c r="BN36" i="2"/>
  <c r="BS36" i="2"/>
  <c r="BV36" i="2"/>
  <c r="CD36" i="2"/>
  <c r="CI36" i="2"/>
  <c r="CL36" i="2"/>
  <c r="CT36" i="2"/>
  <c r="CY36" i="2"/>
  <c r="DB36" i="2"/>
  <c r="DJ36" i="2"/>
  <c r="DO36" i="2"/>
  <c r="DR36" i="2"/>
  <c r="DZ36" i="2"/>
  <c r="EE36" i="2"/>
  <c r="EH36" i="2"/>
  <c r="EP36" i="2"/>
  <c r="EU36" i="2"/>
  <c r="EX36" i="2"/>
  <c r="FF36" i="2"/>
  <c r="FK36" i="2"/>
  <c r="FN36" i="2"/>
  <c r="FV36" i="2"/>
  <c r="GA36" i="2"/>
  <c r="GD36" i="2"/>
  <c r="GL36" i="2"/>
  <c r="GQ36" i="2"/>
  <c r="GT36" i="2"/>
  <c r="GM6" i="2"/>
  <c r="FG6" i="2"/>
  <c r="EA6" i="2"/>
  <c r="CU6" i="2"/>
  <c r="BO6" i="2"/>
  <c r="AI6" i="2"/>
  <c r="GI28" i="2"/>
  <c r="GI36" i="2"/>
  <c r="FS28" i="2"/>
  <c r="FS36" i="2"/>
  <c r="FC28" i="2"/>
  <c r="FC36" i="2"/>
  <c r="EM28" i="2"/>
  <c r="EM36" i="2"/>
  <c r="DW28" i="2"/>
  <c r="DW36" i="2"/>
  <c r="DG28" i="2"/>
  <c r="DG36" i="2"/>
  <c r="CQ28" i="2"/>
  <c r="CQ36" i="2"/>
  <c r="CA28" i="2"/>
  <c r="CA36" i="2"/>
  <c r="BK28" i="2"/>
  <c r="BK36" i="2"/>
  <c r="AU28" i="2"/>
  <c r="AU36" i="2"/>
  <c r="AE28" i="2"/>
  <c r="AE36" i="2"/>
  <c r="O28" i="2"/>
  <c r="O36" i="2"/>
  <c r="GI9" i="2"/>
  <c r="FS9" i="2"/>
  <c r="FC9" i="2"/>
  <c r="EM9" i="2"/>
  <c r="DW9" i="2"/>
  <c r="DG9" i="2"/>
  <c r="CQ9" i="2"/>
  <c r="CA9" i="2"/>
  <c r="BK9" i="2"/>
  <c r="AU9" i="2"/>
  <c r="AE9" i="2"/>
  <c r="O9" i="2"/>
  <c r="GU6" i="2"/>
  <c r="FO6" i="2"/>
  <c r="EI6" i="2"/>
  <c r="DC6" i="2"/>
  <c r="BW6" i="2"/>
  <c r="AQ6" i="2"/>
</calcChain>
</file>

<file path=xl/sharedStrings.xml><?xml version="1.0" encoding="utf-8"?>
<sst xmlns="http://schemas.openxmlformats.org/spreadsheetml/2006/main" count="353" uniqueCount="59">
  <si>
    <t>Замер провёл:</t>
  </si>
  <si>
    <t>Небаланс по шинам 6 кВ</t>
  </si>
  <si>
    <t>Небаланс по шине 2С 6 кВ</t>
  </si>
  <si>
    <t>Производство 8 (яч.24)</t>
  </si>
  <si>
    <t>Производство 7 (яч.21)</t>
  </si>
  <si>
    <t>Производство 6 (яч.20)</t>
  </si>
  <si>
    <t>Производство 5 (яч.16)</t>
  </si>
  <si>
    <t>СВ 6 кВ 2С-1С</t>
  </si>
  <si>
    <t>2С 6 кВ</t>
  </si>
  <si>
    <t>Небаланс по шине 1С 6 кВ</t>
  </si>
  <si>
    <t>Производство 4 (яч.10)</t>
  </si>
  <si>
    <t>Производство 3 (яч.6)</t>
  </si>
  <si>
    <t>Производство 2 (яч.5)</t>
  </si>
  <si>
    <t>Производство 1 (яч.2)</t>
  </si>
  <si>
    <t>СВ 6 кВ 1С-2С</t>
  </si>
  <si>
    <t>В 6 кВ Т№1 1С</t>
  </si>
  <si>
    <t>1С 6 кВ</t>
  </si>
  <si>
    <t>сек</t>
  </si>
  <si>
    <t>Гц</t>
  </si>
  <si>
    <t>Q</t>
  </si>
  <si>
    <t>P</t>
  </si>
  <si>
    <t>I</t>
  </si>
  <si>
    <t>Уст.СОАЧР</t>
  </si>
  <si>
    <t>Уст.ЧАПВ</t>
  </si>
  <si>
    <t>Уст.АЧР2</t>
  </si>
  <si>
    <t>Уст.АЧР1</t>
  </si>
  <si>
    <t>ДН</t>
  </si>
  <si>
    <t>Присоединения</t>
  </si>
  <si>
    <t>1С</t>
  </si>
  <si>
    <t>2С</t>
  </si>
  <si>
    <t>Т№1 - НН</t>
  </si>
  <si>
    <t>U</t>
  </si>
  <si>
    <t>Подключение</t>
  </si>
  <si>
    <t>Класс U</t>
  </si>
  <si>
    <t>Шины (секции)</t>
  </si>
  <si>
    <t>+ j</t>
  </si>
  <si>
    <t>Сумма</t>
  </si>
  <si>
    <t>№1</t>
  </si>
  <si>
    <t>Sрасч</t>
  </si>
  <si>
    <t>Нагрузка, приведенная к шинам 110 кВ, с учетом потерь, МВА</t>
  </si>
  <si>
    <t>dPпер + djQпер</t>
  </si>
  <si>
    <t>Переменные потери, МВА</t>
  </si>
  <si>
    <t>6 кВ</t>
  </si>
  <si>
    <t>110 кВ</t>
  </si>
  <si>
    <t>Итого:</t>
  </si>
  <si>
    <t>/</t>
  </si>
  <si>
    <t>Положение РПН (ПБВ) / ВДТ:</t>
  </si>
  <si>
    <t>&lt;нет&gt;</t>
  </si>
  <si>
    <t>CosФ</t>
  </si>
  <si>
    <t>Uк</t>
  </si>
  <si>
    <t>dPкз</t>
  </si>
  <si>
    <t>СШ(С)</t>
  </si>
  <si>
    <t>dQхх</t>
  </si>
  <si>
    <t>dPхх</t>
  </si>
  <si>
    <t>Sном</t>
  </si>
  <si>
    <t>Трансформаторы</t>
  </si>
  <si>
    <t>Дата: 18.12.2024 г.</t>
  </si>
  <si>
    <t>Контрольные замеры по ПС 110/6 кВ Энергия</t>
  </si>
  <si>
    <t>Медведев Д 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</si>
</sst>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1" fillId="0" borderId="11" xfId="0" applyFont="1" applyBorder="1"/>
    <xf numFmtId="0" fontId="1" fillId="0" borderId="12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1" fillId="0" borderId="39" xfId="0" applyNumberFormat="1" applyFont="1" applyBorder="1"/>
    <xf numFmtId="165" fontId="1" fillId="0" borderId="27" xfId="0" applyNumberFormat="1" applyFont="1" applyBorder="1"/>
    <xf numFmtId="0" fontId="1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/>
    <xf numFmtId="20" fontId="6" fillId="0" borderId="42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2" xfId="0" applyFont="1" applyBorder="1"/>
    <xf numFmtId="0" fontId="1" fillId="0" borderId="38" xfId="0" applyFont="1" applyBorder="1"/>
    <xf numFmtId="0" fontId="1" fillId="0" borderId="23" xfId="0" applyFont="1" applyBorder="1"/>
    <xf numFmtId="0" fontId="1" fillId="0" borderId="20" xfId="0" applyFont="1" applyBorder="1"/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65" fontId="1" fillId="0" borderId="27" xfId="0" applyNumberFormat="1" applyFont="1" applyBorder="1"/>
    <xf numFmtId="165" fontId="1" fillId="0" borderId="26" xfId="0" applyNumberFormat="1" applyFont="1" applyBorder="1"/>
    <xf numFmtId="164" fontId="1" fillId="0" borderId="36" xfId="0" applyNumberFormat="1" applyFont="1" applyBorder="1"/>
    <xf numFmtId="164" fontId="1" fillId="0" borderId="27" xfId="0" applyNumberFormat="1" applyFont="1" applyBorder="1"/>
    <xf numFmtId="2" fontId="8" fillId="0" borderId="27" xfId="0" applyNumberFormat="1" applyFont="1" applyBorder="1"/>
    <xf numFmtId="165" fontId="8" fillId="0" borderId="27" xfId="0" applyNumberFormat="1" applyFont="1" applyBorder="1"/>
    <xf numFmtId="165" fontId="8" fillId="0" borderId="26" xfId="0" applyNumberFormat="1" applyFont="1" applyBorder="1"/>
    <xf numFmtId="164" fontId="1" fillId="0" borderId="28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5" fillId="0" borderId="12" xfId="0" applyNumberFormat="1" applyFont="1" applyBorder="1"/>
    <xf numFmtId="165" fontId="5" fillId="0" borderId="11" xfId="0" applyNumberFormat="1" applyFont="1" applyBorder="1"/>
    <xf numFmtId="164" fontId="1" fillId="0" borderId="37" xfId="0" applyNumberFormat="1" applyFont="1" applyBorder="1"/>
    <xf numFmtId="164" fontId="1" fillId="0" borderId="12" xfId="0" applyNumberFormat="1" applyFont="1" applyBorder="1"/>
    <xf numFmtId="2" fontId="1" fillId="0" borderId="12" xfId="0" applyNumberFormat="1" applyFont="1" applyBorder="1"/>
    <xf numFmtId="165" fontId="1" fillId="0" borderId="12" xfId="0" applyNumberFormat="1" applyFont="1" applyBorder="1"/>
    <xf numFmtId="165" fontId="1" fillId="0" borderId="11" xfId="0" applyNumberFormat="1" applyFont="1" applyBorder="1"/>
    <xf numFmtId="164" fontId="1" fillId="0" borderId="13" xfId="0" applyNumberFormat="1" applyFont="1" applyBorder="1"/>
    <xf numFmtId="0" fontId="1" fillId="0" borderId="31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4" fillId="0" borderId="36" xfId="0" applyNumberFormat="1" applyFont="1" applyBorder="1"/>
    <xf numFmtId="0" fontId="4" fillId="0" borderId="27" xfId="0" applyFont="1" applyBorder="1"/>
    <xf numFmtId="2" fontId="4" fillId="0" borderId="27" xfId="0" applyNumberFormat="1" applyFont="1" applyBorder="1"/>
    <xf numFmtId="0" fontId="4" fillId="0" borderId="26" xfId="0" applyFont="1" applyBorder="1"/>
    <xf numFmtId="164" fontId="4" fillId="0" borderId="28" xfId="0" applyNumberFormat="1" applyFont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4" fillId="0" borderId="35" xfId="0" applyNumberFormat="1" applyFont="1" applyBorder="1"/>
    <xf numFmtId="0" fontId="4" fillId="0" borderId="17" xfId="0" applyFont="1" applyBorder="1"/>
    <xf numFmtId="2" fontId="4" fillId="0" borderId="17" xfId="0" applyNumberFormat="1" applyFont="1" applyBorder="1"/>
    <xf numFmtId="0" fontId="4" fillId="0" borderId="16" xfId="0" applyFont="1" applyBorder="1"/>
    <xf numFmtId="164" fontId="4" fillId="0" borderId="18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4" fillId="0" borderId="2" xfId="0" applyNumberFormat="1" applyFont="1" applyBorder="1"/>
    <xf numFmtId="165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right" indent="2"/>
    </xf>
    <xf numFmtId="165" fontId="4" fillId="0" borderId="1" xfId="0" applyNumberFormat="1" applyFont="1" applyBorder="1" applyAlignment="1">
      <alignment horizontal="right" indent="2"/>
    </xf>
    <xf numFmtId="165" fontId="4" fillId="0" borderId="3" xfId="0" applyNumberFormat="1" applyFont="1" applyBorder="1"/>
    <xf numFmtId="0" fontId="2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2" fontId="3" fillId="0" borderId="33" xfId="0" applyNumberFormat="1" applyFont="1" applyBorder="1"/>
    <xf numFmtId="2" fontId="3" fillId="0" borderId="33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right" indent="2"/>
    </xf>
    <xf numFmtId="2" fontId="3" fillId="0" borderId="32" xfId="0" applyNumberFormat="1" applyFont="1" applyBorder="1" applyAlignment="1">
      <alignment horizontal="right" indent="2"/>
    </xf>
    <xf numFmtId="2" fontId="3" fillId="0" borderId="34" xfId="0" applyNumberFormat="1" applyFont="1" applyBorder="1"/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2" fontId="7" fillId="0" borderId="30" xfId="0" applyNumberFormat="1" applyFont="1" applyBorder="1"/>
    <xf numFmtId="2" fontId="7" fillId="0" borderId="30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right" indent="2"/>
    </xf>
    <xf numFmtId="2" fontId="7" fillId="0" borderId="29" xfId="0" applyNumberFormat="1" applyFont="1" applyBorder="1" applyAlignment="1">
      <alignment horizontal="right" indent="2"/>
    </xf>
    <xf numFmtId="2" fontId="7" fillId="0" borderId="31" xfId="0" applyNumberFormat="1" applyFont="1" applyBorder="1"/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right" indent="8"/>
    </xf>
    <xf numFmtId="2" fontId="1" fillId="0" borderId="33" xfId="0" applyNumberFormat="1" applyFont="1" applyBorder="1" applyAlignment="1">
      <alignment horizontal="right" indent="8"/>
    </xf>
    <xf numFmtId="2" fontId="1" fillId="0" borderId="32" xfId="0" applyNumberFormat="1" applyFont="1" applyBorder="1" applyAlignment="1">
      <alignment horizontal="right" indent="8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1" fillId="0" borderId="31" xfId="0" applyNumberFormat="1" applyFont="1" applyBorder="1" applyAlignment="1">
      <alignment horizontal="right" indent="8"/>
    </xf>
    <xf numFmtId="2" fontId="1" fillId="0" borderId="30" xfId="0" applyNumberFormat="1" applyFont="1" applyBorder="1" applyAlignment="1">
      <alignment horizontal="right" indent="8"/>
    </xf>
    <xf numFmtId="2" fontId="1" fillId="0" borderId="29" xfId="0" applyNumberFormat="1" applyFont="1" applyBorder="1" applyAlignment="1">
      <alignment horizontal="right" indent="8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14" xfId="0" applyFont="1" applyBorder="1"/>
    <xf numFmtId="164" fontId="1" fillId="0" borderId="15" xfId="0" applyNumberFormat="1" applyFont="1" applyBorder="1"/>
    <xf numFmtId="164" fontId="1" fillId="0" borderId="4" xfId="0" applyNumberFormat="1" applyFont="1" applyBorder="1"/>
    <xf numFmtId="2" fontId="1" fillId="0" borderId="4" xfId="0" applyNumberFormat="1" applyFont="1" applyBorder="1"/>
    <xf numFmtId="2" fontId="1" fillId="0" borderId="14" xfId="0" applyNumberFormat="1" applyFont="1" applyBorder="1"/>
    <xf numFmtId="0" fontId="2" fillId="0" borderId="13" xfId="0" applyFont="1" applyBorder="1"/>
    <xf numFmtId="0" fontId="2" fillId="0" borderId="12" xfId="0" applyFont="1" applyBorder="1"/>
    <xf numFmtId="164" fontId="5" fillId="0" borderId="13" xfId="0" applyNumberFormat="1" applyFont="1" applyBorder="1"/>
    <xf numFmtId="164" fontId="5" fillId="0" borderId="12" xfId="0" applyNumberFormat="1" applyFont="1" applyBorder="1"/>
    <xf numFmtId="2" fontId="5" fillId="0" borderId="12" xfId="0" applyNumberFormat="1" applyFont="1" applyBorder="1"/>
    <xf numFmtId="2" fontId="5" fillId="0" borderId="11" xfId="0" applyNumberFormat="1" applyFont="1" applyBorder="1"/>
    <xf numFmtId="2" fontId="1" fillId="0" borderId="11" xfId="0" applyNumberFormat="1" applyFont="1" applyBorder="1"/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4" fontId="4" fillId="0" borderId="17" xfId="0" applyNumberFormat="1" applyFont="1" applyBorder="1"/>
    <xf numFmtId="2" fontId="4" fillId="0" borderId="16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10" xfId="0" applyNumberFormat="1" applyFont="1" applyBorder="1"/>
    <xf numFmtId="164" fontId="4" fillId="0" borderId="9" xfId="0" applyNumberFormat="1" applyFont="1" applyBorder="1"/>
    <xf numFmtId="2" fontId="4" fillId="0" borderId="9" xfId="0" applyNumberFormat="1" applyFont="1" applyBorder="1"/>
    <xf numFmtId="2" fontId="4" fillId="0" borderId="8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7" xfId="0" applyNumberFormat="1" applyFont="1" applyBorder="1"/>
    <xf numFmtId="164" fontId="3" fillId="0" borderId="6" xfId="0" applyNumberFormat="1" applyFont="1" applyBorder="1"/>
    <xf numFmtId="2" fontId="3" fillId="0" borderId="6" xfId="0" applyNumberFormat="1" applyFont="1" applyBorder="1"/>
    <xf numFmtId="2" fontId="3" fillId="0" borderId="5" xfId="0" applyNumberFormat="1" applyFont="1" applyBorder="1"/>
    <xf numFmtId="0" fontId="2" fillId="0" borderId="3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38"/>
  <sheetViews>
    <sheetView tabSelected="1" topLeftCell="L1" workbookViewId="0">
      <pane ySplit="3" topLeftCell="L28" activePane="bottomLeft" state="frozenSplit"/>
      <selection activeCell="C1" sqref="C1"/>
      <selection pane="bottomLeft" activeCell="M38" sqref="M38:T38"/>
    </sheetView>
  </sheetViews>
  <sheetFormatPr defaultColWidth="9.14453125" defaultRowHeight="13.5" x14ac:dyDescent="0.15"/>
  <cols>
    <col min="1" max="4" width="7.12890625" style="1" customWidth="1"/>
    <col min="5" max="12" width="5.24609375" style="1" customWidth="1"/>
    <col min="13" max="204" width="3.2265625" style="1" customWidth="1"/>
    <col min="205" max="16384" width="9.14453125" style="1"/>
  </cols>
  <sheetData>
    <row r="1" spans="1:204" ht="30" customHeight="1" x14ac:dyDescent="0.15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204" ht="30" customHeight="1" thickBot="1" x14ac:dyDescent="0.2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spans="1:204" ht="24.95" customHeight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>
        <v>0.125</v>
      </c>
      <c r="N3" s="16"/>
      <c r="O3" s="16"/>
      <c r="P3" s="16"/>
      <c r="Q3" s="16"/>
      <c r="R3" s="16"/>
      <c r="S3" s="16"/>
      <c r="T3" s="16"/>
      <c r="U3" s="15">
        <v>0.16666666666666666</v>
      </c>
      <c r="V3" s="16"/>
      <c r="W3" s="16"/>
      <c r="X3" s="16"/>
      <c r="Y3" s="16"/>
      <c r="Z3" s="16"/>
      <c r="AA3" s="16"/>
      <c r="AB3" s="16"/>
      <c r="AC3" s="15">
        <v>0.20833333333333334</v>
      </c>
      <c r="AD3" s="16"/>
      <c r="AE3" s="16"/>
      <c r="AF3" s="16"/>
      <c r="AG3" s="16"/>
      <c r="AH3" s="16"/>
      <c r="AI3" s="16"/>
      <c r="AJ3" s="16"/>
      <c r="AK3" s="15">
        <v>0.25</v>
      </c>
      <c r="AL3" s="16"/>
      <c r="AM3" s="16"/>
      <c r="AN3" s="16"/>
      <c r="AO3" s="16"/>
      <c r="AP3" s="16"/>
      <c r="AQ3" s="16"/>
      <c r="AR3" s="16"/>
      <c r="AS3" s="15">
        <v>0.29166666666666669</v>
      </c>
      <c r="AT3" s="16"/>
      <c r="AU3" s="16"/>
      <c r="AV3" s="16"/>
      <c r="AW3" s="16"/>
      <c r="AX3" s="16"/>
      <c r="AY3" s="16"/>
      <c r="AZ3" s="16"/>
      <c r="BA3" s="15">
        <v>0.33333333333333331</v>
      </c>
      <c r="BB3" s="16"/>
      <c r="BC3" s="16"/>
      <c r="BD3" s="16"/>
      <c r="BE3" s="16"/>
      <c r="BF3" s="16"/>
      <c r="BG3" s="16"/>
      <c r="BH3" s="16"/>
      <c r="BI3" s="15">
        <v>0.375</v>
      </c>
      <c r="BJ3" s="16"/>
      <c r="BK3" s="16"/>
      <c r="BL3" s="16"/>
      <c r="BM3" s="16"/>
      <c r="BN3" s="16"/>
      <c r="BO3" s="16"/>
      <c r="BP3" s="16"/>
      <c r="BQ3" s="15">
        <v>0.41666666666666669</v>
      </c>
      <c r="BR3" s="16"/>
      <c r="BS3" s="16"/>
      <c r="BT3" s="16"/>
      <c r="BU3" s="16"/>
      <c r="BV3" s="16"/>
      <c r="BW3" s="16"/>
      <c r="BX3" s="16"/>
      <c r="BY3" s="15">
        <v>0.45833333333333331</v>
      </c>
      <c r="BZ3" s="16"/>
      <c r="CA3" s="16"/>
      <c r="CB3" s="16"/>
      <c r="CC3" s="16"/>
      <c r="CD3" s="16"/>
      <c r="CE3" s="16"/>
      <c r="CF3" s="16"/>
      <c r="CG3" s="15">
        <v>0.5</v>
      </c>
      <c r="CH3" s="16"/>
      <c r="CI3" s="16"/>
      <c r="CJ3" s="16"/>
      <c r="CK3" s="16"/>
      <c r="CL3" s="16"/>
      <c r="CM3" s="16"/>
      <c r="CN3" s="16"/>
      <c r="CO3" s="15">
        <v>0.54166666666666663</v>
      </c>
      <c r="CP3" s="16"/>
      <c r="CQ3" s="16"/>
      <c r="CR3" s="16"/>
      <c r="CS3" s="16"/>
      <c r="CT3" s="16"/>
      <c r="CU3" s="16"/>
      <c r="CV3" s="16"/>
      <c r="CW3" s="15">
        <v>0.58333333333333337</v>
      </c>
      <c r="CX3" s="16"/>
      <c r="CY3" s="16"/>
      <c r="CZ3" s="16"/>
      <c r="DA3" s="16"/>
      <c r="DB3" s="16"/>
      <c r="DC3" s="16"/>
      <c r="DD3" s="16"/>
      <c r="DE3" s="15">
        <v>0.625</v>
      </c>
      <c r="DF3" s="16"/>
      <c r="DG3" s="16"/>
      <c r="DH3" s="16"/>
      <c r="DI3" s="16"/>
      <c r="DJ3" s="16"/>
      <c r="DK3" s="16"/>
      <c r="DL3" s="16"/>
      <c r="DM3" s="15">
        <v>0.66666666666666663</v>
      </c>
      <c r="DN3" s="16"/>
      <c r="DO3" s="16"/>
      <c r="DP3" s="16"/>
      <c r="DQ3" s="16"/>
      <c r="DR3" s="16"/>
      <c r="DS3" s="16"/>
      <c r="DT3" s="16"/>
      <c r="DU3" s="15">
        <v>0.70833333333333337</v>
      </c>
      <c r="DV3" s="16"/>
      <c r="DW3" s="16"/>
      <c r="DX3" s="16"/>
      <c r="DY3" s="16"/>
      <c r="DZ3" s="16"/>
      <c r="EA3" s="16"/>
      <c r="EB3" s="16"/>
      <c r="EC3" s="15">
        <v>0.75</v>
      </c>
      <c r="ED3" s="16"/>
      <c r="EE3" s="16"/>
      <c r="EF3" s="16"/>
      <c r="EG3" s="16"/>
      <c r="EH3" s="16"/>
      <c r="EI3" s="16"/>
      <c r="EJ3" s="16"/>
      <c r="EK3" s="15">
        <v>0.79166666666666663</v>
      </c>
      <c r="EL3" s="16"/>
      <c r="EM3" s="16"/>
      <c r="EN3" s="16"/>
      <c r="EO3" s="16"/>
      <c r="EP3" s="16"/>
      <c r="EQ3" s="16"/>
      <c r="ER3" s="16"/>
      <c r="ES3" s="15">
        <v>0.83333333333333337</v>
      </c>
      <c r="ET3" s="16"/>
      <c r="EU3" s="16"/>
      <c r="EV3" s="16"/>
      <c r="EW3" s="16"/>
      <c r="EX3" s="16"/>
      <c r="EY3" s="16"/>
      <c r="EZ3" s="16"/>
      <c r="FA3" s="15">
        <v>0.875</v>
      </c>
      <c r="FB3" s="16"/>
      <c r="FC3" s="16"/>
      <c r="FD3" s="16"/>
      <c r="FE3" s="16"/>
      <c r="FF3" s="16"/>
      <c r="FG3" s="16"/>
      <c r="FH3" s="16"/>
      <c r="FI3" s="15">
        <v>0.91666666666666663</v>
      </c>
      <c r="FJ3" s="16"/>
      <c r="FK3" s="16"/>
      <c r="FL3" s="16"/>
      <c r="FM3" s="16"/>
      <c r="FN3" s="16"/>
      <c r="FO3" s="16"/>
      <c r="FP3" s="16"/>
      <c r="FQ3" s="15">
        <v>0.95833333333333337</v>
      </c>
      <c r="FR3" s="16"/>
      <c r="FS3" s="16"/>
      <c r="FT3" s="16"/>
      <c r="FU3" s="16"/>
      <c r="FV3" s="16"/>
      <c r="FW3" s="16"/>
      <c r="FX3" s="16"/>
      <c r="FY3" s="15">
        <v>0</v>
      </c>
      <c r="FZ3" s="16"/>
      <c r="GA3" s="16"/>
      <c r="GB3" s="16"/>
      <c r="GC3" s="16"/>
      <c r="GD3" s="16"/>
      <c r="GE3" s="16"/>
      <c r="GF3" s="16"/>
      <c r="GG3" s="15">
        <v>4.1666666666666664E-2</v>
      </c>
      <c r="GH3" s="16"/>
      <c r="GI3" s="16"/>
      <c r="GJ3" s="16"/>
      <c r="GK3" s="16"/>
      <c r="GL3" s="16"/>
      <c r="GM3" s="16"/>
      <c r="GN3" s="16"/>
      <c r="GO3" s="15">
        <v>8.3333333333333329E-2</v>
      </c>
      <c r="GP3" s="16"/>
      <c r="GQ3" s="16"/>
      <c r="GR3" s="16"/>
      <c r="GS3" s="16"/>
      <c r="GT3" s="16"/>
      <c r="GU3" s="16"/>
      <c r="GV3" s="16"/>
    </row>
    <row r="4" spans="1:204" ht="30" customHeight="1" thickBot="1" x14ac:dyDescent="0.2">
      <c r="A4" s="17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</row>
    <row r="5" spans="1:204" ht="15.75" customHeight="1" thickBot="1" x14ac:dyDescent="0.2">
      <c r="A5" s="12" t="s">
        <v>26</v>
      </c>
      <c r="B5" s="11" t="s">
        <v>54</v>
      </c>
      <c r="C5" s="11" t="s">
        <v>53</v>
      </c>
      <c r="D5" s="10" t="s">
        <v>52</v>
      </c>
      <c r="E5" s="18" t="s">
        <v>33</v>
      </c>
      <c r="F5" s="19"/>
      <c r="G5" s="20" t="s">
        <v>51</v>
      </c>
      <c r="H5" s="19"/>
      <c r="I5" s="20" t="s">
        <v>50</v>
      </c>
      <c r="J5" s="19"/>
      <c r="K5" s="20" t="s">
        <v>49</v>
      </c>
      <c r="L5" s="21"/>
      <c r="M5" s="18" t="s">
        <v>21</v>
      </c>
      <c r="N5" s="19"/>
      <c r="O5" s="20" t="s">
        <v>20</v>
      </c>
      <c r="P5" s="19"/>
      <c r="Q5" s="20" t="s">
        <v>19</v>
      </c>
      <c r="R5" s="19"/>
      <c r="S5" s="20" t="s">
        <v>48</v>
      </c>
      <c r="T5" s="21"/>
      <c r="U5" s="18" t="s">
        <v>21</v>
      </c>
      <c r="V5" s="19"/>
      <c r="W5" s="20" t="s">
        <v>20</v>
      </c>
      <c r="X5" s="19"/>
      <c r="Y5" s="20" t="s">
        <v>19</v>
      </c>
      <c r="Z5" s="19"/>
      <c r="AA5" s="20" t="s">
        <v>48</v>
      </c>
      <c r="AB5" s="21"/>
      <c r="AC5" s="18" t="s">
        <v>21</v>
      </c>
      <c r="AD5" s="19"/>
      <c r="AE5" s="20" t="s">
        <v>20</v>
      </c>
      <c r="AF5" s="19"/>
      <c r="AG5" s="20" t="s">
        <v>19</v>
      </c>
      <c r="AH5" s="19"/>
      <c r="AI5" s="20" t="s">
        <v>48</v>
      </c>
      <c r="AJ5" s="21"/>
      <c r="AK5" s="18" t="s">
        <v>21</v>
      </c>
      <c r="AL5" s="19"/>
      <c r="AM5" s="20" t="s">
        <v>20</v>
      </c>
      <c r="AN5" s="19"/>
      <c r="AO5" s="20" t="s">
        <v>19</v>
      </c>
      <c r="AP5" s="19"/>
      <c r="AQ5" s="20" t="s">
        <v>48</v>
      </c>
      <c r="AR5" s="21"/>
      <c r="AS5" s="18" t="s">
        <v>21</v>
      </c>
      <c r="AT5" s="19"/>
      <c r="AU5" s="20" t="s">
        <v>20</v>
      </c>
      <c r="AV5" s="19"/>
      <c r="AW5" s="20" t="s">
        <v>19</v>
      </c>
      <c r="AX5" s="19"/>
      <c r="AY5" s="20" t="s">
        <v>48</v>
      </c>
      <c r="AZ5" s="21"/>
      <c r="BA5" s="18" t="s">
        <v>21</v>
      </c>
      <c r="BB5" s="19"/>
      <c r="BC5" s="20" t="s">
        <v>20</v>
      </c>
      <c r="BD5" s="19"/>
      <c r="BE5" s="20" t="s">
        <v>19</v>
      </c>
      <c r="BF5" s="19"/>
      <c r="BG5" s="20" t="s">
        <v>48</v>
      </c>
      <c r="BH5" s="21"/>
      <c r="BI5" s="18" t="s">
        <v>21</v>
      </c>
      <c r="BJ5" s="19"/>
      <c r="BK5" s="20" t="s">
        <v>20</v>
      </c>
      <c r="BL5" s="19"/>
      <c r="BM5" s="20" t="s">
        <v>19</v>
      </c>
      <c r="BN5" s="19"/>
      <c r="BO5" s="20" t="s">
        <v>48</v>
      </c>
      <c r="BP5" s="21"/>
      <c r="BQ5" s="18" t="s">
        <v>21</v>
      </c>
      <c r="BR5" s="19"/>
      <c r="BS5" s="20" t="s">
        <v>20</v>
      </c>
      <c r="BT5" s="19"/>
      <c r="BU5" s="20" t="s">
        <v>19</v>
      </c>
      <c r="BV5" s="19"/>
      <c r="BW5" s="20" t="s">
        <v>48</v>
      </c>
      <c r="BX5" s="21"/>
      <c r="BY5" s="18" t="s">
        <v>21</v>
      </c>
      <c r="BZ5" s="19"/>
      <c r="CA5" s="20" t="s">
        <v>20</v>
      </c>
      <c r="CB5" s="19"/>
      <c r="CC5" s="20" t="s">
        <v>19</v>
      </c>
      <c r="CD5" s="19"/>
      <c r="CE5" s="20" t="s">
        <v>48</v>
      </c>
      <c r="CF5" s="21"/>
      <c r="CG5" s="18" t="s">
        <v>21</v>
      </c>
      <c r="CH5" s="19"/>
      <c r="CI5" s="20" t="s">
        <v>20</v>
      </c>
      <c r="CJ5" s="19"/>
      <c r="CK5" s="20" t="s">
        <v>19</v>
      </c>
      <c r="CL5" s="19"/>
      <c r="CM5" s="20" t="s">
        <v>48</v>
      </c>
      <c r="CN5" s="21"/>
      <c r="CO5" s="18" t="s">
        <v>21</v>
      </c>
      <c r="CP5" s="19"/>
      <c r="CQ5" s="20" t="s">
        <v>20</v>
      </c>
      <c r="CR5" s="19"/>
      <c r="CS5" s="20" t="s">
        <v>19</v>
      </c>
      <c r="CT5" s="19"/>
      <c r="CU5" s="20" t="s">
        <v>48</v>
      </c>
      <c r="CV5" s="21"/>
      <c r="CW5" s="18" t="s">
        <v>21</v>
      </c>
      <c r="CX5" s="19"/>
      <c r="CY5" s="20" t="s">
        <v>20</v>
      </c>
      <c r="CZ5" s="19"/>
      <c r="DA5" s="20" t="s">
        <v>19</v>
      </c>
      <c r="DB5" s="19"/>
      <c r="DC5" s="20" t="s">
        <v>48</v>
      </c>
      <c r="DD5" s="21"/>
      <c r="DE5" s="18" t="s">
        <v>21</v>
      </c>
      <c r="DF5" s="19"/>
      <c r="DG5" s="20" t="s">
        <v>20</v>
      </c>
      <c r="DH5" s="19"/>
      <c r="DI5" s="20" t="s">
        <v>19</v>
      </c>
      <c r="DJ5" s="19"/>
      <c r="DK5" s="20" t="s">
        <v>48</v>
      </c>
      <c r="DL5" s="21"/>
      <c r="DM5" s="18" t="s">
        <v>21</v>
      </c>
      <c r="DN5" s="19"/>
      <c r="DO5" s="20" t="s">
        <v>20</v>
      </c>
      <c r="DP5" s="19"/>
      <c r="DQ5" s="20" t="s">
        <v>19</v>
      </c>
      <c r="DR5" s="19"/>
      <c r="DS5" s="20" t="s">
        <v>48</v>
      </c>
      <c r="DT5" s="21"/>
      <c r="DU5" s="18" t="s">
        <v>21</v>
      </c>
      <c r="DV5" s="19"/>
      <c r="DW5" s="20" t="s">
        <v>20</v>
      </c>
      <c r="DX5" s="19"/>
      <c r="DY5" s="20" t="s">
        <v>19</v>
      </c>
      <c r="DZ5" s="19"/>
      <c r="EA5" s="20" t="s">
        <v>48</v>
      </c>
      <c r="EB5" s="21"/>
      <c r="EC5" s="18" t="s">
        <v>21</v>
      </c>
      <c r="ED5" s="19"/>
      <c r="EE5" s="20" t="s">
        <v>20</v>
      </c>
      <c r="EF5" s="19"/>
      <c r="EG5" s="20" t="s">
        <v>19</v>
      </c>
      <c r="EH5" s="19"/>
      <c r="EI5" s="20" t="s">
        <v>48</v>
      </c>
      <c r="EJ5" s="21"/>
      <c r="EK5" s="18" t="s">
        <v>21</v>
      </c>
      <c r="EL5" s="19"/>
      <c r="EM5" s="20" t="s">
        <v>20</v>
      </c>
      <c r="EN5" s="19"/>
      <c r="EO5" s="20" t="s">
        <v>19</v>
      </c>
      <c r="EP5" s="19"/>
      <c r="EQ5" s="20" t="s">
        <v>48</v>
      </c>
      <c r="ER5" s="21"/>
      <c r="ES5" s="18" t="s">
        <v>21</v>
      </c>
      <c r="ET5" s="19"/>
      <c r="EU5" s="20" t="s">
        <v>20</v>
      </c>
      <c r="EV5" s="19"/>
      <c r="EW5" s="20" t="s">
        <v>19</v>
      </c>
      <c r="EX5" s="19"/>
      <c r="EY5" s="20" t="s">
        <v>48</v>
      </c>
      <c r="EZ5" s="21"/>
      <c r="FA5" s="18" t="s">
        <v>21</v>
      </c>
      <c r="FB5" s="19"/>
      <c r="FC5" s="20" t="s">
        <v>20</v>
      </c>
      <c r="FD5" s="19"/>
      <c r="FE5" s="20" t="s">
        <v>19</v>
      </c>
      <c r="FF5" s="19"/>
      <c r="FG5" s="20" t="s">
        <v>48</v>
      </c>
      <c r="FH5" s="21"/>
      <c r="FI5" s="18" t="s">
        <v>21</v>
      </c>
      <c r="FJ5" s="19"/>
      <c r="FK5" s="20" t="s">
        <v>20</v>
      </c>
      <c r="FL5" s="19"/>
      <c r="FM5" s="20" t="s">
        <v>19</v>
      </c>
      <c r="FN5" s="19"/>
      <c r="FO5" s="20" t="s">
        <v>48</v>
      </c>
      <c r="FP5" s="21"/>
      <c r="FQ5" s="18" t="s">
        <v>21</v>
      </c>
      <c r="FR5" s="19"/>
      <c r="FS5" s="20" t="s">
        <v>20</v>
      </c>
      <c r="FT5" s="19"/>
      <c r="FU5" s="20" t="s">
        <v>19</v>
      </c>
      <c r="FV5" s="19"/>
      <c r="FW5" s="20" t="s">
        <v>48</v>
      </c>
      <c r="FX5" s="21"/>
      <c r="FY5" s="18" t="s">
        <v>21</v>
      </c>
      <c r="FZ5" s="19"/>
      <c r="GA5" s="20" t="s">
        <v>20</v>
      </c>
      <c r="GB5" s="19"/>
      <c r="GC5" s="20" t="s">
        <v>19</v>
      </c>
      <c r="GD5" s="19"/>
      <c r="GE5" s="20" t="s">
        <v>48</v>
      </c>
      <c r="GF5" s="21"/>
      <c r="GG5" s="18" t="s">
        <v>21</v>
      </c>
      <c r="GH5" s="19"/>
      <c r="GI5" s="20" t="s">
        <v>20</v>
      </c>
      <c r="GJ5" s="19"/>
      <c r="GK5" s="20" t="s">
        <v>19</v>
      </c>
      <c r="GL5" s="19"/>
      <c r="GM5" s="20" t="s">
        <v>48</v>
      </c>
      <c r="GN5" s="21"/>
      <c r="GO5" s="18" t="s">
        <v>21</v>
      </c>
      <c r="GP5" s="19"/>
      <c r="GQ5" s="20" t="s">
        <v>20</v>
      </c>
      <c r="GR5" s="19"/>
      <c r="GS5" s="20" t="s">
        <v>19</v>
      </c>
      <c r="GT5" s="19"/>
      <c r="GU5" s="20" t="s">
        <v>48</v>
      </c>
      <c r="GV5" s="21"/>
    </row>
    <row r="6" spans="1:204" x14ac:dyDescent="0.15">
      <c r="A6" s="9" t="s">
        <v>37</v>
      </c>
      <c r="B6" s="8">
        <v>6.3000001907348633</v>
      </c>
      <c r="C6" s="7">
        <v>1.0999999940395355E-2</v>
      </c>
      <c r="D6" s="6">
        <v>7.1000002324581146E-2</v>
      </c>
      <c r="E6" s="27">
        <v>110</v>
      </c>
      <c r="F6" s="28"/>
      <c r="G6" s="29" t="s">
        <v>47</v>
      </c>
      <c r="H6" s="29"/>
      <c r="I6" s="30">
        <v>4.3000001460313797E-2</v>
      </c>
      <c r="J6" s="30"/>
      <c r="K6" s="30">
        <v>10.800000190734863</v>
      </c>
      <c r="L6" s="31"/>
      <c r="M6" s="32"/>
      <c r="N6" s="33"/>
      <c r="O6" s="34">
        <f>M12</f>
        <v>1.0999999940395355E-2</v>
      </c>
      <c r="P6" s="34"/>
      <c r="Q6" s="34">
        <f>R12</f>
        <v>7.1000002324581146E-2</v>
      </c>
      <c r="R6" s="34"/>
      <c r="S6" s="35">
        <f>IF(O6=0,0,COS(ATAN(Q6/O6)))</f>
        <v>0.15310298880341491</v>
      </c>
      <c r="T6" s="36"/>
      <c r="U6" s="37"/>
      <c r="V6" s="33"/>
      <c r="W6" s="34">
        <f>U12</f>
        <v>1.0999999940395355E-2</v>
      </c>
      <c r="X6" s="34"/>
      <c r="Y6" s="34">
        <f>Z12</f>
        <v>7.1000002324581146E-2</v>
      </c>
      <c r="Z6" s="34"/>
      <c r="AA6" s="35">
        <f>IF(W6=0,0,COS(ATAN(Y6/W6)))</f>
        <v>0.15310298880341491</v>
      </c>
      <c r="AB6" s="36"/>
      <c r="AC6" s="37"/>
      <c r="AD6" s="33"/>
      <c r="AE6" s="34">
        <f>AC12</f>
        <v>1.0999999940395355E-2</v>
      </c>
      <c r="AF6" s="34"/>
      <c r="AG6" s="34">
        <f>AH12</f>
        <v>7.1000002324581146E-2</v>
      </c>
      <c r="AH6" s="34"/>
      <c r="AI6" s="35">
        <f>IF(AE6=0,0,COS(ATAN(AG6/AE6)))</f>
        <v>0.15310298880341491</v>
      </c>
      <c r="AJ6" s="36"/>
      <c r="AK6" s="37"/>
      <c r="AL6" s="33"/>
      <c r="AM6" s="34">
        <f>AK12</f>
        <v>1.0999999940395355E-2</v>
      </c>
      <c r="AN6" s="34"/>
      <c r="AO6" s="34">
        <f>AP12</f>
        <v>7.1000002324581146E-2</v>
      </c>
      <c r="AP6" s="34"/>
      <c r="AQ6" s="35">
        <f>IF(AM6=0,0,COS(ATAN(AO6/AM6)))</f>
        <v>0.15310298880341491</v>
      </c>
      <c r="AR6" s="36"/>
      <c r="AS6" s="37"/>
      <c r="AT6" s="33"/>
      <c r="AU6" s="34">
        <f>AS12</f>
        <v>1.0999999940395355E-2</v>
      </c>
      <c r="AV6" s="34"/>
      <c r="AW6" s="34">
        <f>AX12</f>
        <v>7.1000002324581146E-2</v>
      </c>
      <c r="AX6" s="34"/>
      <c r="AY6" s="35">
        <f>IF(AU6=0,0,COS(ATAN(AW6/AU6)))</f>
        <v>0.15310298880341491</v>
      </c>
      <c r="AZ6" s="36"/>
      <c r="BA6" s="37"/>
      <c r="BB6" s="33"/>
      <c r="BC6" s="34">
        <f>BA12</f>
        <v>1.0999999940395355E-2</v>
      </c>
      <c r="BD6" s="34"/>
      <c r="BE6" s="34">
        <f>BF12</f>
        <v>7.1000002324581146E-2</v>
      </c>
      <c r="BF6" s="34"/>
      <c r="BG6" s="35">
        <f>IF(BC6=0,0,COS(ATAN(BE6/BC6)))</f>
        <v>0.15310298880341491</v>
      </c>
      <c r="BH6" s="36"/>
      <c r="BI6" s="37"/>
      <c r="BJ6" s="33"/>
      <c r="BK6" s="34">
        <f>BI12</f>
        <v>1.0999999940395355E-2</v>
      </c>
      <c r="BL6" s="34"/>
      <c r="BM6" s="34">
        <f>BN12</f>
        <v>7.1000002324581146E-2</v>
      </c>
      <c r="BN6" s="34"/>
      <c r="BO6" s="35">
        <f>IF(BK6=0,0,COS(ATAN(BM6/BK6)))</f>
        <v>0.15310298880341491</v>
      </c>
      <c r="BP6" s="36"/>
      <c r="BQ6" s="37"/>
      <c r="BR6" s="33"/>
      <c r="BS6" s="34">
        <f>BQ12</f>
        <v>1.0999999940395355E-2</v>
      </c>
      <c r="BT6" s="34"/>
      <c r="BU6" s="34">
        <f>BV12</f>
        <v>7.1000002324581146E-2</v>
      </c>
      <c r="BV6" s="34"/>
      <c r="BW6" s="35">
        <f>IF(BS6=0,0,COS(ATAN(BU6/BS6)))</f>
        <v>0.15310298880341491</v>
      </c>
      <c r="BX6" s="36"/>
      <c r="BY6" s="37"/>
      <c r="BZ6" s="33"/>
      <c r="CA6" s="34">
        <f>BY12</f>
        <v>1.0999999940395355E-2</v>
      </c>
      <c r="CB6" s="34"/>
      <c r="CC6" s="34">
        <f>CD12</f>
        <v>7.1000002324581146E-2</v>
      </c>
      <c r="CD6" s="34"/>
      <c r="CE6" s="35">
        <f>IF(CA6=0,0,COS(ATAN(CC6/CA6)))</f>
        <v>0.15310298880341491</v>
      </c>
      <c r="CF6" s="36"/>
      <c r="CG6" s="37"/>
      <c r="CH6" s="33"/>
      <c r="CI6" s="34">
        <f>CG12</f>
        <v>1.0999999940395355E-2</v>
      </c>
      <c r="CJ6" s="34"/>
      <c r="CK6" s="34">
        <f>CL12</f>
        <v>7.1000002324581146E-2</v>
      </c>
      <c r="CL6" s="34"/>
      <c r="CM6" s="35">
        <f>IF(CI6=0,0,COS(ATAN(CK6/CI6)))</f>
        <v>0.15310298880341491</v>
      </c>
      <c r="CN6" s="36"/>
      <c r="CO6" s="37"/>
      <c r="CP6" s="33"/>
      <c r="CQ6" s="34">
        <f>CO12</f>
        <v>1.0999999940395355E-2</v>
      </c>
      <c r="CR6" s="34"/>
      <c r="CS6" s="34">
        <f>CT12</f>
        <v>7.1000002324581146E-2</v>
      </c>
      <c r="CT6" s="34"/>
      <c r="CU6" s="35">
        <f>IF(CQ6=0,0,COS(ATAN(CS6/CQ6)))</f>
        <v>0.15310298880341491</v>
      </c>
      <c r="CV6" s="36"/>
      <c r="CW6" s="37"/>
      <c r="CX6" s="33"/>
      <c r="CY6" s="34">
        <f>CW12</f>
        <v>1.0999999940395355E-2</v>
      </c>
      <c r="CZ6" s="34"/>
      <c r="DA6" s="34">
        <f>DB12</f>
        <v>7.1000002324581146E-2</v>
      </c>
      <c r="DB6" s="34"/>
      <c r="DC6" s="35">
        <f>IF(CY6=0,0,COS(ATAN(DA6/CY6)))</f>
        <v>0.15310298880341491</v>
      </c>
      <c r="DD6" s="36"/>
      <c r="DE6" s="37"/>
      <c r="DF6" s="33"/>
      <c r="DG6" s="34">
        <f>DE12</f>
        <v>1.0999999940395355E-2</v>
      </c>
      <c r="DH6" s="34"/>
      <c r="DI6" s="34">
        <f>DJ12</f>
        <v>7.1000002324581146E-2</v>
      </c>
      <c r="DJ6" s="34"/>
      <c r="DK6" s="35">
        <f>IF(DG6=0,0,COS(ATAN(DI6/DG6)))</f>
        <v>0.15310298880341491</v>
      </c>
      <c r="DL6" s="36"/>
      <c r="DM6" s="37"/>
      <c r="DN6" s="33"/>
      <c r="DO6" s="34">
        <f>DM12</f>
        <v>1.0999999940395355E-2</v>
      </c>
      <c r="DP6" s="34"/>
      <c r="DQ6" s="34">
        <f>DR12</f>
        <v>7.1000002324581146E-2</v>
      </c>
      <c r="DR6" s="34"/>
      <c r="DS6" s="35">
        <f>IF(DO6=0,0,COS(ATAN(DQ6/DO6)))</f>
        <v>0.15310298880341491</v>
      </c>
      <c r="DT6" s="36"/>
      <c r="DU6" s="37"/>
      <c r="DV6" s="33"/>
      <c r="DW6" s="34">
        <f>DU12</f>
        <v>1.0999999940395355E-2</v>
      </c>
      <c r="DX6" s="34"/>
      <c r="DY6" s="34">
        <f>DZ12</f>
        <v>7.1000002324581146E-2</v>
      </c>
      <c r="DZ6" s="34"/>
      <c r="EA6" s="35">
        <f>IF(DW6=0,0,COS(ATAN(DY6/DW6)))</f>
        <v>0.15310298880341491</v>
      </c>
      <c r="EB6" s="36"/>
      <c r="EC6" s="37"/>
      <c r="ED6" s="33"/>
      <c r="EE6" s="34">
        <f>EC12</f>
        <v>1.0999999940395355E-2</v>
      </c>
      <c r="EF6" s="34"/>
      <c r="EG6" s="34">
        <f>EH12</f>
        <v>7.1000002324581146E-2</v>
      </c>
      <c r="EH6" s="34"/>
      <c r="EI6" s="35">
        <f>IF(EE6=0,0,COS(ATAN(EG6/EE6)))</f>
        <v>0.15310298880341491</v>
      </c>
      <c r="EJ6" s="36"/>
      <c r="EK6" s="37"/>
      <c r="EL6" s="33"/>
      <c r="EM6" s="34">
        <f>EK12</f>
        <v>1.0999999940395355E-2</v>
      </c>
      <c r="EN6" s="34"/>
      <c r="EO6" s="34">
        <f>EP12</f>
        <v>7.1000002324581146E-2</v>
      </c>
      <c r="EP6" s="34"/>
      <c r="EQ6" s="35">
        <f>IF(EM6=0,0,COS(ATAN(EO6/EM6)))</f>
        <v>0.15310298880341491</v>
      </c>
      <c r="ER6" s="36"/>
      <c r="ES6" s="37"/>
      <c r="ET6" s="33"/>
      <c r="EU6" s="34">
        <f>ES12</f>
        <v>1.0999999940395355E-2</v>
      </c>
      <c r="EV6" s="34"/>
      <c r="EW6" s="34">
        <f>EX12</f>
        <v>7.1000002324581146E-2</v>
      </c>
      <c r="EX6" s="34"/>
      <c r="EY6" s="35">
        <f>IF(EU6=0,0,COS(ATAN(EW6/EU6)))</f>
        <v>0.15310298880341491</v>
      </c>
      <c r="EZ6" s="36"/>
      <c r="FA6" s="37"/>
      <c r="FB6" s="33"/>
      <c r="FC6" s="34">
        <f>FA12</f>
        <v>1.0999999940395355E-2</v>
      </c>
      <c r="FD6" s="34"/>
      <c r="FE6" s="34">
        <f>FF12</f>
        <v>7.1000002324581146E-2</v>
      </c>
      <c r="FF6" s="34"/>
      <c r="FG6" s="35">
        <f>IF(FC6=0,0,COS(ATAN(FE6/FC6)))</f>
        <v>0.15310298880341491</v>
      </c>
      <c r="FH6" s="36"/>
      <c r="FI6" s="37"/>
      <c r="FJ6" s="33"/>
      <c r="FK6" s="34">
        <f>FI12</f>
        <v>1.0999999940395355E-2</v>
      </c>
      <c r="FL6" s="34"/>
      <c r="FM6" s="34">
        <f>FN12</f>
        <v>7.1000002324581146E-2</v>
      </c>
      <c r="FN6" s="34"/>
      <c r="FO6" s="35">
        <f>IF(FK6=0,0,COS(ATAN(FM6/FK6)))</f>
        <v>0.15310298880341491</v>
      </c>
      <c r="FP6" s="36"/>
      <c r="FQ6" s="37"/>
      <c r="FR6" s="33"/>
      <c r="FS6" s="34">
        <f>FQ12</f>
        <v>1.0999999940395355E-2</v>
      </c>
      <c r="FT6" s="34"/>
      <c r="FU6" s="34">
        <f>FV12</f>
        <v>7.1000002324581146E-2</v>
      </c>
      <c r="FV6" s="34"/>
      <c r="FW6" s="35">
        <f>IF(FS6=0,0,COS(ATAN(FU6/FS6)))</f>
        <v>0.15310298880341491</v>
      </c>
      <c r="FX6" s="36"/>
      <c r="FY6" s="37"/>
      <c r="FZ6" s="33"/>
      <c r="GA6" s="34">
        <f>FY12</f>
        <v>1.0999999940395355E-2</v>
      </c>
      <c r="GB6" s="34"/>
      <c r="GC6" s="34">
        <f>GD12</f>
        <v>7.1000002324581146E-2</v>
      </c>
      <c r="GD6" s="34"/>
      <c r="GE6" s="35">
        <f>IF(GA6=0,0,COS(ATAN(GC6/GA6)))</f>
        <v>0.15310298880341491</v>
      </c>
      <c r="GF6" s="36"/>
      <c r="GG6" s="37"/>
      <c r="GH6" s="33"/>
      <c r="GI6" s="34">
        <f>GG12</f>
        <v>1.0999999940395355E-2</v>
      </c>
      <c r="GJ6" s="34"/>
      <c r="GK6" s="34">
        <f>GL12</f>
        <v>7.1000002324581146E-2</v>
      </c>
      <c r="GL6" s="34"/>
      <c r="GM6" s="35">
        <f>IF(GI6=0,0,COS(ATAN(GK6/GI6)))</f>
        <v>0.15310298880341491</v>
      </c>
      <c r="GN6" s="36"/>
      <c r="GO6" s="37"/>
      <c r="GP6" s="33"/>
      <c r="GQ6" s="34">
        <f>GO12</f>
        <v>1.0999999940395355E-2</v>
      </c>
      <c r="GR6" s="34"/>
      <c r="GS6" s="34">
        <f>GT12</f>
        <v>7.1000002324581146E-2</v>
      </c>
      <c r="GT6" s="34"/>
      <c r="GU6" s="35">
        <f>IF(GQ6=0,0,COS(ATAN(GS6/GQ6)))</f>
        <v>0.15310298880341491</v>
      </c>
      <c r="GV6" s="36"/>
    </row>
    <row r="7" spans="1:204" x14ac:dyDescent="0.15">
      <c r="A7" s="22"/>
      <c r="B7" s="23"/>
      <c r="C7" s="23"/>
      <c r="D7" s="24"/>
      <c r="E7" s="38">
        <v>6</v>
      </c>
      <c r="F7" s="39"/>
      <c r="G7" s="40" t="s">
        <v>28</v>
      </c>
      <c r="H7" s="40"/>
      <c r="I7" s="41">
        <f>I6</f>
        <v>4.3000001460313797E-2</v>
      </c>
      <c r="J7" s="41"/>
      <c r="K7" s="41">
        <f>K6</f>
        <v>10.800000190734863</v>
      </c>
      <c r="L7" s="42"/>
      <c r="M7" s="43">
        <v>0</v>
      </c>
      <c r="N7" s="44"/>
      <c r="O7" s="45">
        <v>0</v>
      </c>
      <c r="P7" s="45"/>
      <c r="Q7" s="45">
        <v>0</v>
      </c>
      <c r="R7" s="45"/>
      <c r="S7" s="46">
        <v>1</v>
      </c>
      <c r="T7" s="47"/>
      <c r="U7" s="48">
        <v>0</v>
      </c>
      <c r="V7" s="44"/>
      <c r="W7" s="45">
        <v>0</v>
      </c>
      <c r="X7" s="45"/>
      <c r="Y7" s="45">
        <v>0</v>
      </c>
      <c r="Z7" s="45"/>
      <c r="AA7" s="46">
        <v>1</v>
      </c>
      <c r="AB7" s="47"/>
      <c r="AC7" s="48">
        <v>0</v>
      </c>
      <c r="AD7" s="44"/>
      <c r="AE7" s="45">
        <v>0</v>
      </c>
      <c r="AF7" s="45"/>
      <c r="AG7" s="45">
        <v>0</v>
      </c>
      <c r="AH7" s="45"/>
      <c r="AI7" s="46">
        <v>1</v>
      </c>
      <c r="AJ7" s="47"/>
      <c r="AK7" s="48">
        <v>0</v>
      </c>
      <c r="AL7" s="44"/>
      <c r="AM7" s="45">
        <v>0</v>
      </c>
      <c r="AN7" s="45"/>
      <c r="AO7" s="45">
        <v>0</v>
      </c>
      <c r="AP7" s="45"/>
      <c r="AQ7" s="46">
        <v>1</v>
      </c>
      <c r="AR7" s="47"/>
      <c r="AS7" s="48">
        <v>0</v>
      </c>
      <c r="AT7" s="44"/>
      <c r="AU7" s="45">
        <v>0</v>
      </c>
      <c r="AV7" s="45"/>
      <c r="AW7" s="45">
        <v>0</v>
      </c>
      <c r="AX7" s="45"/>
      <c r="AY7" s="46">
        <v>1</v>
      </c>
      <c r="AZ7" s="47"/>
      <c r="BA7" s="48">
        <v>0</v>
      </c>
      <c r="BB7" s="44"/>
      <c r="BC7" s="45">
        <v>0</v>
      </c>
      <c r="BD7" s="45"/>
      <c r="BE7" s="45">
        <v>0</v>
      </c>
      <c r="BF7" s="45"/>
      <c r="BG7" s="46">
        <v>1</v>
      </c>
      <c r="BH7" s="47"/>
      <c r="BI7" s="48">
        <v>0</v>
      </c>
      <c r="BJ7" s="44"/>
      <c r="BK7" s="45">
        <v>0</v>
      </c>
      <c r="BL7" s="45"/>
      <c r="BM7" s="45">
        <v>0</v>
      </c>
      <c r="BN7" s="45"/>
      <c r="BO7" s="46">
        <v>1</v>
      </c>
      <c r="BP7" s="47"/>
      <c r="BQ7" s="48">
        <v>0</v>
      </c>
      <c r="BR7" s="44"/>
      <c r="BS7" s="45">
        <v>0</v>
      </c>
      <c r="BT7" s="45"/>
      <c r="BU7" s="45">
        <v>0</v>
      </c>
      <c r="BV7" s="45"/>
      <c r="BW7" s="46">
        <v>1</v>
      </c>
      <c r="BX7" s="47"/>
      <c r="BY7" s="48">
        <v>0</v>
      </c>
      <c r="BZ7" s="44"/>
      <c r="CA7" s="45">
        <v>0</v>
      </c>
      <c r="CB7" s="45"/>
      <c r="CC7" s="45">
        <v>0</v>
      </c>
      <c r="CD7" s="45"/>
      <c r="CE7" s="46">
        <v>1</v>
      </c>
      <c r="CF7" s="47"/>
      <c r="CG7" s="48">
        <v>0</v>
      </c>
      <c r="CH7" s="44"/>
      <c r="CI7" s="45">
        <v>0</v>
      </c>
      <c r="CJ7" s="45"/>
      <c r="CK7" s="45">
        <v>0</v>
      </c>
      <c r="CL7" s="45"/>
      <c r="CM7" s="46">
        <v>1</v>
      </c>
      <c r="CN7" s="47"/>
      <c r="CO7" s="48">
        <v>0</v>
      </c>
      <c r="CP7" s="44"/>
      <c r="CQ7" s="45">
        <v>0</v>
      </c>
      <c r="CR7" s="45"/>
      <c r="CS7" s="45">
        <v>0</v>
      </c>
      <c r="CT7" s="45"/>
      <c r="CU7" s="46">
        <v>1</v>
      </c>
      <c r="CV7" s="47"/>
      <c r="CW7" s="48">
        <v>0</v>
      </c>
      <c r="CX7" s="44"/>
      <c r="CY7" s="45">
        <v>0</v>
      </c>
      <c r="CZ7" s="45"/>
      <c r="DA7" s="45">
        <v>0</v>
      </c>
      <c r="DB7" s="45"/>
      <c r="DC7" s="46">
        <v>1</v>
      </c>
      <c r="DD7" s="47"/>
      <c r="DE7" s="48">
        <v>0</v>
      </c>
      <c r="DF7" s="44"/>
      <c r="DG7" s="45">
        <v>0</v>
      </c>
      <c r="DH7" s="45"/>
      <c r="DI7" s="45">
        <v>0</v>
      </c>
      <c r="DJ7" s="45"/>
      <c r="DK7" s="46">
        <v>1</v>
      </c>
      <c r="DL7" s="47"/>
      <c r="DM7" s="48">
        <v>0</v>
      </c>
      <c r="DN7" s="44"/>
      <c r="DO7" s="45">
        <v>0</v>
      </c>
      <c r="DP7" s="45"/>
      <c r="DQ7" s="45">
        <v>0</v>
      </c>
      <c r="DR7" s="45"/>
      <c r="DS7" s="46">
        <v>1</v>
      </c>
      <c r="DT7" s="47"/>
      <c r="DU7" s="48">
        <v>0</v>
      </c>
      <c r="DV7" s="44"/>
      <c r="DW7" s="45">
        <v>0</v>
      </c>
      <c r="DX7" s="45"/>
      <c r="DY7" s="45">
        <v>0</v>
      </c>
      <c r="DZ7" s="45"/>
      <c r="EA7" s="46">
        <v>1</v>
      </c>
      <c r="EB7" s="47"/>
      <c r="EC7" s="48">
        <v>0</v>
      </c>
      <c r="ED7" s="44"/>
      <c r="EE7" s="45">
        <v>0</v>
      </c>
      <c r="EF7" s="45"/>
      <c r="EG7" s="45">
        <v>0</v>
      </c>
      <c r="EH7" s="45"/>
      <c r="EI7" s="46">
        <v>1</v>
      </c>
      <c r="EJ7" s="47"/>
      <c r="EK7" s="48">
        <v>0</v>
      </c>
      <c r="EL7" s="44"/>
      <c r="EM7" s="45">
        <v>0</v>
      </c>
      <c r="EN7" s="45"/>
      <c r="EO7" s="45">
        <v>0</v>
      </c>
      <c r="EP7" s="45"/>
      <c r="EQ7" s="46">
        <v>1</v>
      </c>
      <c r="ER7" s="47"/>
      <c r="ES7" s="48">
        <v>0</v>
      </c>
      <c r="ET7" s="44"/>
      <c r="EU7" s="45">
        <v>0</v>
      </c>
      <c r="EV7" s="45"/>
      <c r="EW7" s="45">
        <v>0</v>
      </c>
      <c r="EX7" s="45"/>
      <c r="EY7" s="46">
        <v>1</v>
      </c>
      <c r="EZ7" s="47"/>
      <c r="FA7" s="48">
        <v>0</v>
      </c>
      <c r="FB7" s="44"/>
      <c r="FC7" s="45">
        <v>0</v>
      </c>
      <c r="FD7" s="45"/>
      <c r="FE7" s="45">
        <v>0</v>
      </c>
      <c r="FF7" s="45"/>
      <c r="FG7" s="46">
        <v>1</v>
      </c>
      <c r="FH7" s="47"/>
      <c r="FI7" s="48">
        <v>0</v>
      </c>
      <c r="FJ7" s="44"/>
      <c r="FK7" s="45">
        <v>0</v>
      </c>
      <c r="FL7" s="45"/>
      <c r="FM7" s="45">
        <v>0</v>
      </c>
      <c r="FN7" s="45"/>
      <c r="FO7" s="46">
        <v>1</v>
      </c>
      <c r="FP7" s="47"/>
      <c r="FQ7" s="48">
        <v>0</v>
      </c>
      <c r="FR7" s="44"/>
      <c r="FS7" s="45">
        <v>0</v>
      </c>
      <c r="FT7" s="45"/>
      <c r="FU7" s="45">
        <v>0</v>
      </c>
      <c r="FV7" s="45"/>
      <c r="FW7" s="46">
        <v>1</v>
      </c>
      <c r="FX7" s="47"/>
      <c r="FY7" s="48">
        <v>0</v>
      </c>
      <c r="FZ7" s="44"/>
      <c r="GA7" s="45">
        <v>0</v>
      </c>
      <c r="GB7" s="45"/>
      <c r="GC7" s="45">
        <v>0</v>
      </c>
      <c r="GD7" s="45"/>
      <c r="GE7" s="46">
        <v>1</v>
      </c>
      <c r="GF7" s="47"/>
      <c r="GG7" s="48">
        <v>0</v>
      </c>
      <c r="GH7" s="44"/>
      <c r="GI7" s="45">
        <v>0</v>
      </c>
      <c r="GJ7" s="45"/>
      <c r="GK7" s="45">
        <v>0</v>
      </c>
      <c r="GL7" s="45"/>
      <c r="GM7" s="46">
        <v>1</v>
      </c>
      <c r="GN7" s="47"/>
      <c r="GO7" s="48">
        <v>0</v>
      </c>
      <c r="GP7" s="44"/>
      <c r="GQ7" s="45">
        <v>0</v>
      </c>
      <c r="GR7" s="45"/>
      <c r="GS7" s="45">
        <v>0</v>
      </c>
      <c r="GT7" s="45"/>
      <c r="GU7" s="46">
        <v>1</v>
      </c>
      <c r="GV7" s="47"/>
    </row>
    <row r="8" spans="1:204" ht="15.75" customHeight="1" thickBot="1" x14ac:dyDescent="0.2">
      <c r="A8" s="25"/>
      <c r="B8" s="26"/>
      <c r="C8" s="26"/>
      <c r="D8" s="26"/>
      <c r="E8" s="49" t="s">
        <v>46</v>
      </c>
      <c r="F8" s="50"/>
      <c r="G8" s="50"/>
      <c r="H8" s="50"/>
      <c r="I8" s="50"/>
      <c r="J8" s="50"/>
      <c r="K8" s="50"/>
      <c r="L8" s="51"/>
      <c r="M8" s="50"/>
      <c r="N8" s="50"/>
      <c r="O8" s="50"/>
      <c r="P8" s="52" t="s">
        <v>45</v>
      </c>
      <c r="Q8" s="52"/>
      <c r="R8" s="53"/>
      <c r="S8" s="53"/>
      <c r="T8" s="54"/>
      <c r="U8" s="49"/>
      <c r="V8" s="50"/>
      <c r="W8" s="50"/>
      <c r="X8" s="52" t="s">
        <v>45</v>
      </c>
      <c r="Y8" s="52"/>
      <c r="Z8" s="53"/>
      <c r="AA8" s="53"/>
      <c r="AB8" s="54"/>
      <c r="AC8" s="49"/>
      <c r="AD8" s="50"/>
      <c r="AE8" s="50"/>
      <c r="AF8" s="52" t="s">
        <v>45</v>
      </c>
      <c r="AG8" s="52"/>
      <c r="AH8" s="53"/>
      <c r="AI8" s="53"/>
      <c r="AJ8" s="54"/>
      <c r="AK8" s="49"/>
      <c r="AL8" s="50"/>
      <c r="AM8" s="50"/>
      <c r="AN8" s="52" t="s">
        <v>45</v>
      </c>
      <c r="AO8" s="52"/>
      <c r="AP8" s="53"/>
      <c r="AQ8" s="53"/>
      <c r="AR8" s="54"/>
      <c r="AS8" s="49"/>
      <c r="AT8" s="50"/>
      <c r="AU8" s="50"/>
      <c r="AV8" s="52" t="s">
        <v>45</v>
      </c>
      <c r="AW8" s="52"/>
      <c r="AX8" s="53"/>
      <c r="AY8" s="53"/>
      <c r="AZ8" s="54"/>
      <c r="BA8" s="49"/>
      <c r="BB8" s="50"/>
      <c r="BC8" s="50"/>
      <c r="BD8" s="52" t="s">
        <v>45</v>
      </c>
      <c r="BE8" s="52"/>
      <c r="BF8" s="53"/>
      <c r="BG8" s="53"/>
      <c r="BH8" s="54"/>
      <c r="BI8" s="49"/>
      <c r="BJ8" s="50"/>
      <c r="BK8" s="50"/>
      <c r="BL8" s="52" t="s">
        <v>45</v>
      </c>
      <c r="BM8" s="52"/>
      <c r="BN8" s="53"/>
      <c r="BO8" s="53"/>
      <c r="BP8" s="54"/>
      <c r="BQ8" s="49"/>
      <c r="BR8" s="50"/>
      <c r="BS8" s="50"/>
      <c r="BT8" s="52" t="s">
        <v>45</v>
      </c>
      <c r="BU8" s="52"/>
      <c r="BV8" s="53"/>
      <c r="BW8" s="53"/>
      <c r="BX8" s="54"/>
      <c r="BY8" s="49"/>
      <c r="BZ8" s="50"/>
      <c r="CA8" s="50"/>
      <c r="CB8" s="52" t="s">
        <v>45</v>
      </c>
      <c r="CC8" s="52"/>
      <c r="CD8" s="53"/>
      <c r="CE8" s="53"/>
      <c r="CF8" s="54"/>
      <c r="CG8" s="49"/>
      <c r="CH8" s="50"/>
      <c r="CI8" s="50"/>
      <c r="CJ8" s="52" t="s">
        <v>45</v>
      </c>
      <c r="CK8" s="52"/>
      <c r="CL8" s="53"/>
      <c r="CM8" s="53"/>
      <c r="CN8" s="54"/>
      <c r="CO8" s="49"/>
      <c r="CP8" s="50"/>
      <c r="CQ8" s="50"/>
      <c r="CR8" s="52" t="s">
        <v>45</v>
      </c>
      <c r="CS8" s="52"/>
      <c r="CT8" s="53"/>
      <c r="CU8" s="53"/>
      <c r="CV8" s="54"/>
      <c r="CW8" s="49"/>
      <c r="CX8" s="50"/>
      <c r="CY8" s="50"/>
      <c r="CZ8" s="52" t="s">
        <v>45</v>
      </c>
      <c r="DA8" s="52"/>
      <c r="DB8" s="53"/>
      <c r="DC8" s="53"/>
      <c r="DD8" s="54"/>
      <c r="DE8" s="49"/>
      <c r="DF8" s="50"/>
      <c r="DG8" s="50"/>
      <c r="DH8" s="52" t="s">
        <v>45</v>
      </c>
      <c r="DI8" s="52"/>
      <c r="DJ8" s="53"/>
      <c r="DK8" s="53"/>
      <c r="DL8" s="54"/>
      <c r="DM8" s="49"/>
      <c r="DN8" s="50"/>
      <c r="DO8" s="50"/>
      <c r="DP8" s="52" t="s">
        <v>45</v>
      </c>
      <c r="DQ8" s="52"/>
      <c r="DR8" s="53"/>
      <c r="DS8" s="53"/>
      <c r="DT8" s="54"/>
      <c r="DU8" s="49"/>
      <c r="DV8" s="50"/>
      <c r="DW8" s="50"/>
      <c r="DX8" s="52" t="s">
        <v>45</v>
      </c>
      <c r="DY8" s="52"/>
      <c r="DZ8" s="53"/>
      <c r="EA8" s="53"/>
      <c r="EB8" s="54"/>
      <c r="EC8" s="49"/>
      <c r="ED8" s="50"/>
      <c r="EE8" s="50"/>
      <c r="EF8" s="52" t="s">
        <v>45</v>
      </c>
      <c r="EG8" s="52"/>
      <c r="EH8" s="53"/>
      <c r="EI8" s="53"/>
      <c r="EJ8" s="54"/>
      <c r="EK8" s="49"/>
      <c r="EL8" s="50"/>
      <c r="EM8" s="50"/>
      <c r="EN8" s="52" t="s">
        <v>45</v>
      </c>
      <c r="EO8" s="52"/>
      <c r="EP8" s="53"/>
      <c r="EQ8" s="53"/>
      <c r="ER8" s="54"/>
      <c r="ES8" s="49"/>
      <c r="ET8" s="50"/>
      <c r="EU8" s="50"/>
      <c r="EV8" s="52" t="s">
        <v>45</v>
      </c>
      <c r="EW8" s="52"/>
      <c r="EX8" s="53"/>
      <c r="EY8" s="53"/>
      <c r="EZ8" s="54"/>
      <c r="FA8" s="49"/>
      <c r="FB8" s="50"/>
      <c r="FC8" s="50"/>
      <c r="FD8" s="52" t="s">
        <v>45</v>
      </c>
      <c r="FE8" s="52"/>
      <c r="FF8" s="53"/>
      <c r="FG8" s="53"/>
      <c r="FH8" s="54"/>
      <c r="FI8" s="49"/>
      <c r="FJ8" s="50"/>
      <c r="FK8" s="50"/>
      <c r="FL8" s="52" t="s">
        <v>45</v>
      </c>
      <c r="FM8" s="52"/>
      <c r="FN8" s="53"/>
      <c r="FO8" s="53"/>
      <c r="FP8" s="54"/>
      <c r="FQ8" s="49"/>
      <c r="FR8" s="50"/>
      <c r="FS8" s="50"/>
      <c r="FT8" s="52" t="s">
        <v>45</v>
      </c>
      <c r="FU8" s="52"/>
      <c r="FV8" s="53"/>
      <c r="FW8" s="53"/>
      <c r="FX8" s="54"/>
      <c r="FY8" s="49"/>
      <c r="FZ8" s="50"/>
      <c r="GA8" s="50"/>
      <c r="GB8" s="52" t="s">
        <v>45</v>
      </c>
      <c r="GC8" s="52"/>
      <c r="GD8" s="53"/>
      <c r="GE8" s="53"/>
      <c r="GF8" s="54"/>
      <c r="GG8" s="49"/>
      <c r="GH8" s="50"/>
      <c r="GI8" s="50"/>
      <c r="GJ8" s="52" t="s">
        <v>45</v>
      </c>
      <c r="GK8" s="52"/>
      <c r="GL8" s="53"/>
      <c r="GM8" s="53"/>
      <c r="GN8" s="54"/>
      <c r="GO8" s="49"/>
      <c r="GP8" s="50"/>
      <c r="GQ8" s="50"/>
      <c r="GR8" s="52" t="s">
        <v>45</v>
      </c>
      <c r="GS8" s="52"/>
      <c r="GT8" s="53"/>
      <c r="GU8" s="53"/>
      <c r="GV8" s="54"/>
    </row>
    <row r="9" spans="1:204" x14ac:dyDescent="0.15">
      <c r="A9" s="55" t="s">
        <v>44</v>
      </c>
      <c r="B9" s="56"/>
      <c r="C9" s="56"/>
      <c r="D9" s="56"/>
      <c r="E9" s="59" t="s">
        <v>43</v>
      </c>
      <c r="F9" s="60"/>
      <c r="G9" s="60"/>
      <c r="H9" s="60"/>
      <c r="I9" s="60"/>
      <c r="J9" s="60"/>
      <c r="K9" s="60"/>
      <c r="L9" s="61"/>
      <c r="M9" s="62">
        <f>SUM(M6)</f>
        <v>0</v>
      </c>
      <c r="N9" s="63"/>
      <c r="O9" s="64">
        <f>SUM(O6)</f>
        <v>1.0999999940395355E-2</v>
      </c>
      <c r="P9" s="63"/>
      <c r="Q9" s="64">
        <f>SUM(Q6)</f>
        <v>7.1000002324581146E-2</v>
      </c>
      <c r="R9" s="63"/>
      <c r="S9" s="63"/>
      <c r="T9" s="65"/>
      <c r="U9" s="66">
        <f>SUM(U6)</f>
        <v>0</v>
      </c>
      <c r="V9" s="63"/>
      <c r="W9" s="64">
        <f>SUM(W6)</f>
        <v>1.0999999940395355E-2</v>
      </c>
      <c r="X9" s="63"/>
      <c r="Y9" s="64">
        <f>SUM(Y6)</f>
        <v>7.1000002324581146E-2</v>
      </c>
      <c r="Z9" s="63"/>
      <c r="AA9" s="63"/>
      <c r="AB9" s="65"/>
      <c r="AC9" s="66">
        <f>SUM(AC6)</f>
        <v>0</v>
      </c>
      <c r="AD9" s="63"/>
      <c r="AE9" s="64">
        <f>SUM(AE6)</f>
        <v>1.0999999940395355E-2</v>
      </c>
      <c r="AF9" s="63"/>
      <c r="AG9" s="64">
        <f>SUM(AG6)</f>
        <v>7.1000002324581146E-2</v>
      </c>
      <c r="AH9" s="63"/>
      <c r="AI9" s="63"/>
      <c r="AJ9" s="65"/>
      <c r="AK9" s="66">
        <f>SUM(AK6)</f>
        <v>0</v>
      </c>
      <c r="AL9" s="63"/>
      <c r="AM9" s="64">
        <f>SUM(AM6)</f>
        <v>1.0999999940395355E-2</v>
      </c>
      <c r="AN9" s="63"/>
      <c r="AO9" s="64">
        <f>SUM(AO6)</f>
        <v>7.1000002324581146E-2</v>
      </c>
      <c r="AP9" s="63"/>
      <c r="AQ9" s="63"/>
      <c r="AR9" s="65"/>
      <c r="AS9" s="66">
        <f>SUM(AS6)</f>
        <v>0</v>
      </c>
      <c r="AT9" s="63"/>
      <c r="AU9" s="64">
        <f>SUM(AU6)</f>
        <v>1.0999999940395355E-2</v>
      </c>
      <c r="AV9" s="63"/>
      <c r="AW9" s="64">
        <f>SUM(AW6)</f>
        <v>7.1000002324581146E-2</v>
      </c>
      <c r="AX9" s="63"/>
      <c r="AY9" s="63"/>
      <c r="AZ9" s="65"/>
      <c r="BA9" s="66">
        <f>SUM(BA6)</f>
        <v>0</v>
      </c>
      <c r="BB9" s="63"/>
      <c r="BC9" s="64">
        <f>SUM(BC6)</f>
        <v>1.0999999940395355E-2</v>
      </c>
      <c r="BD9" s="63"/>
      <c r="BE9" s="64">
        <f>SUM(BE6)</f>
        <v>7.1000002324581146E-2</v>
      </c>
      <c r="BF9" s="63"/>
      <c r="BG9" s="63"/>
      <c r="BH9" s="65"/>
      <c r="BI9" s="66">
        <f>SUM(BI6)</f>
        <v>0</v>
      </c>
      <c r="BJ9" s="63"/>
      <c r="BK9" s="64">
        <f>SUM(BK6)</f>
        <v>1.0999999940395355E-2</v>
      </c>
      <c r="BL9" s="63"/>
      <c r="BM9" s="64">
        <f>SUM(BM6)</f>
        <v>7.1000002324581146E-2</v>
      </c>
      <c r="BN9" s="63"/>
      <c r="BO9" s="63"/>
      <c r="BP9" s="65"/>
      <c r="BQ9" s="66">
        <f>SUM(BQ6)</f>
        <v>0</v>
      </c>
      <c r="BR9" s="63"/>
      <c r="BS9" s="64">
        <f>SUM(BS6)</f>
        <v>1.0999999940395355E-2</v>
      </c>
      <c r="BT9" s="63"/>
      <c r="BU9" s="64">
        <f>SUM(BU6)</f>
        <v>7.1000002324581146E-2</v>
      </c>
      <c r="BV9" s="63"/>
      <c r="BW9" s="63"/>
      <c r="BX9" s="65"/>
      <c r="BY9" s="66">
        <f>SUM(BY6)</f>
        <v>0</v>
      </c>
      <c r="BZ9" s="63"/>
      <c r="CA9" s="64">
        <f>SUM(CA6)</f>
        <v>1.0999999940395355E-2</v>
      </c>
      <c r="CB9" s="63"/>
      <c r="CC9" s="64">
        <f>SUM(CC6)</f>
        <v>7.1000002324581146E-2</v>
      </c>
      <c r="CD9" s="63"/>
      <c r="CE9" s="63"/>
      <c r="CF9" s="65"/>
      <c r="CG9" s="66">
        <f>SUM(CG6)</f>
        <v>0</v>
      </c>
      <c r="CH9" s="63"/>
      <c r="CI9" s="64">
        <f>SUM(CI6)</f>
        <v>1.0999999940395355E-2</v>
      </c>
      <c r="CJ9" s="63"/>
      <c r="CK9" s="64">
        <f>SUM(CK6)</f>
        <v>7.1000002324581146E-2</v>
      </c>
      <c r="CL9" s="63"/>
      <c r="CM9" s="63"/>
      <c r="CN9" s="65"/>
      <c r="CO9" s="66">
        <f>SUM(CO6)</f>
        <v>0</v>
      </c>
      <c r="CP9" s="63"/>
      <c r="CQ9" s="64">
        <f>SUM(CQ6)</f>
        <v>1.0999999940395355E-2</v>
      </c>
      <c r="CR9" s="63"/>
      <c r="CS9" s="64">
        <f>SUM(CS6)</f>
        <v>7.1000002324581146E-2</v>
      </c>
      <c r="CT9" s="63"/>
      <c r="CU9" s="63"/>
      <c r="CV9" s="65"/>
      <c r="CW9" s="66">
        <f>SUM(CW6)</f>
        <v>0</v>
      </c>
      <c r="CX9" s="63"/>
      <c r="CY9" s="64">
        <f>SUM(CY6)</f>
        <v>1.0999999940395355E-2</v>
      </c>
      <c r="CZ9" s="63"/>
      <c r="DA9" s="64">
        <f>SUM(DA6)</f>
        <v>7.1000002324581146E-2</v>
      </c>
      <c r="DB9" s="63"/>
      <c r="DC9" s="63"/>
      <c r="DD9" s="65"/>
      <c r="DE9" s="66">
        <f>SUM(DE6)</f>
        <v>0</v>
      </c>
      <c r="DF9" s="63"/>
      <c r="DG9" s="64">
        <f>SUM(DG6)</f>
        <v>1.0999999940395355E-2</v>
      </c>
      <c r="DH9" s="63"/>
      <c r="DI9" s="64">
        <f>SUM(DI6)</f>
        <v>7.1000002324581146E-2</v>
      </c>
      <c r="DJ9" s="63"/>
      <c r="DK9" s="63"/>
      <c r="DL9" s="65"/>
      <c r="DM9" s="66">
        <f>SUM(DM6)</f>
        <v>0</v>
      </c>
      <c r="DN9" s="63"/>
      <c r="DO9" s="64">
        <f>SUM(DO6)</f>
        <v>1.0999999940395355E-2</v>
      </c>
      <c r="DP9" s="63"/>
      <c r="DQ9" s="64">
        <f>SUM(DQ6)</f>
        <v>7.1000002324581146E-2</v>
      </c>
      <c r="DR9" s="63"/>
      <c r="DS9" s="63"/>
      <c r="DT9" s="65"/>
      <c r="DU9" s="66">
        <f>SUM(DU6)</f>
        <v>0</v>
      </c>
      <c r="DV9" s="63"/>
      <c r="DW9" s="64">
        <f>SUM(DW6)</f>
        <v>1.0999999940395355E-2</v>
      </c>
      <c r="DX9" s="63"/>
      <c r="DY9" s="64">
        <f>SUM(DY6)</f>
        <v>7.1000002324581146E-2</v>
      </c>
      <c r="DZ9" s="63"/>
      <c r="EA9" s="63"/>
      <c r="EB9" s="65"/>
      <c r="EC9" s="66">
        <f>SUM(EC6)</f>
        <v>0</v>
      </c>
      <c r="ED9" s="63"/>
      <c r="EE9" s="64">
        <f>SUM(EE6)</f>
        <v>1.0999999940395355E-2</v>
      </c>
      <c r="EF9" s="63"/>
      <c r="EG9" s="64">
        <f>SUM(EG6)</f>
        <v>7.1000002324581146E-2</v>
      </c>
      <c r="EH9" s="63"/>
      <c r="EI9" s="63"/>
      <c r="EJ9" s="65"/>
      <c r="EK9" s="66">
        <f>SUM(EK6)</f>
        <v>0</v>
      </c>
      <c r="EL9" s="63"/>
      <c r="EM9" s="64">
        <f>SUM(EM6)</f>
        <v>1.0999999940395355E-2</v>
      </c>
      <c r="EN9" s="63"/>
      <c r="EO9" s="64">
        <f>SUM(EO6)</f>
        <v>7.1000002324581146E-2</v>
      </c>
      <c r="EP9" s="63"/>
      <c r="EQ9" s="63"/>
      <c r="ER9" s="65"/>
      <c r="ES9" s="66">
        <f>SUM(ES6)</f>
        <v>0</v>
      </c>
      <c r="ET9" s="63"/>
      <c r="EU9" s="64">
        <f>SUM(EU6)</f>
        <v>1.0999999940395355E-2</v>
      </c>
      <c r="EV9" s="63"/>
      <c r="EW9" s="64">
        <f>SUM(EW6)</f>
        <v>7.1000002324581146E-2</v>
      </c>
      <c r="EX9" s="63"/>
      <c r="EY9" s="63"/>
      <c r="EZ9" s="65"/>
      <c r="FA9" s="66">
        <f>SUM(FA6)</f>
        <v>0</v>
      </c>
      <c r="FB9" s="63"/>
      <c r="FC9" s="64">
        <f>SUM(FC6)</f>
        <v>1.0999999940395355E-2</v>
      </c>
      <c r="FD9" s="63"/>
      <c r="FE9" s="64">
        <f>SUM(FE6)</f>
        <v>7.1000002324581146E-2</v>
      </c>
      <c r="FF9" s="63"/>
      <c r="FG9" s="63"/>
      <c r="FH9" s="65"/>
      <c r="FI9" s="66">
        <f>SUM(FI6)</f>
        <v>0</v>
      </c>
      <c r="FJ9" s="63"/>
      <c r="FK9" s="64">
        <f>SUM(FK6)</f>
        <v>1.0999999940395355E-2</v>
      </c>
      <c r="FL9" s="63"/>
      <c r="FM9" s="64">
        <f>SUM(FM6)</f>
        <v>7.1000002324581146E-2</v>
      </c>
      <c r="FN9" s="63"/>
      <c r="FO9" s="63"/>
      <c r="FP9" s="65"/>
      <c r="FQ9" s="66">
        <f>SUM(FQ6)</f>
        <v>0</v>
      </c>
      <c r="FR9" s="63"/>
      <c r="FS9" s="64">
        <f>SUM(FS6)</f>
        <v>1.0999999940395355E-2</v>
      </c>
      <c r="FT9" s="63"/>
      <c r="FU9" s="64">
        <f>SUM(FU6)</f>
        <v>7.1000002324581146E-2</v>
      </c>
      <c r="FV9" s="63"/>
      <c r="FW9" s="63"/>
      <c r="FX9" s="65"/>
      <c r="FY9" s="66">
        <f>SUM(FY6)</f>
        <v>0</v>
      </c>
      <c r="FZ9" s="63"/>
      <c r="GA9" s="64">
        <f>SUM(GA6)</f>
        <v>1.0999999940395355E-2</v>
      </c>
      <c r="GB9" s="63"/>
      <c r="GC9" s="64">
        <f>SUM(GC6)</f>
        <v>7.1000002324581146E-2</v>
      </c>
      <c r="GD9" s="63"/>
      <c r="GE9" s="63"/>
      <c r="GF9" s="65"/>
      <c r="GG9" s="66">
        <f>SUM(GG6)</f>
        <v>0</v>
      </c>
      <c r="GH9" s="63"/>
      <c r="GI9" s="64">
        <f>SUM(GI6)</f>
        <v>1.0999999940395355E-2</v>
      </c>
      <c r="GJ9" s="63"/>
      <c r="GK9" s="64">
        <f>SUM(GK6)</f>
        <v>7.1000002324581146E-2</v>
      </c>
      <c r="GL9" s="63"/>
      <c r="GM9" s="63"/>
      <c r="GN9" s="65"/>
      <c r="GO9" s="66">
        <f>SUM(GO6)</f>
        <v>0</v>
      </c>
      <c r="GP9" s="63"/>
      <c r="GQ9" s="64">
        <f>SUM(GQ6)</f>
        <v>1.0999999940395355E-2</v>
      </c>
      <c r="GR9" s="63"/>
      <c r="GS9" s="64">
        <f>SUM(GS6)</f>
        <v>7.1000002324581146E-2</v>
      </c>
      <c r="GT9" s="63"/>
      <c r="GU9" s="63"/>
      <c r="GV9" s="65"/>
    </row>
    <row r="10" spans="1:204" ht="14.25" thickBot="1" x14ac:dyDescent="0.2">
      <c r="A10" s="57"/>
      <c r="B10" s="58"/>
      <c r="C10" s="58"/>
      <c r="D10" s="58"/>
      <c r="E10" s="67" t="s">
        <v>42</v>
      </c>
      <c r="F10" s="68"/>
      <c r="G10" s="68"/>
      <c r="H10" s="68"/>
      <c r="I10" s="68"/>
      <c r="J10" s="68"/>
      <c r="K10" s="68"/>
      <c r="L10" s="69"/>
      <c r="M10" s="70">
        <f>SUM(M7)</f>
        <v>0</v>
      </c>
      <c r="N10" s="71"/>
      <c r="O10" s="72">
        <f>SUM(O7)</f>
        <v>0</v>
      </c>
      <c r="P10" s="71"/>
      <c r="Q10" s="72">
        <f>SUM(Q7)</f>
        <v>0</v>
      </c>
      <c r="R10" s="71"/>
      <c r="S10" s="71"/>
      <c r="T10" s="73"/>
      <c r="U10" s="74">
        <f>SUM(U7)</f>
        <v>0</v>
      </c>
      <c r="V10" s="71"/>
      <c r="W10" s="72">
        <f>SUM(W7)</f>
        <v>0</v>
      </c>
      <c r="X10" s="71"/>
      <c r="Y10" s="72">
        <f>SUM(Y7)</f>
        <v>0</v>
      </c>
      <c r="Z10" s="71"/>
      <c r="AA10" s="71"/>
      <c r="AB10" s="73"/>
      <c r="AC10" s="74">
        <f>SUM(AC7)</f>
        <v>0</v>
      </c>
      <c r="AD10" s="71"/>
      <c r="AE10" s="72">
        <f>SUM(AE7)</f>
        <v>0</v>
      </c>
      <c r="AF10" s="71"/>
      <c r="AG10" s="72">
        <f>SUM(AG7)</f>
        <v>0</v>
      </c>
      <c r="AH10" s="71"/>
      <c r="AI10" s="71"/>
      <c r="AJ10" s="73"/>
      <c r="AK10" s="74">
        <f>SUM(AK7)</f>
        <v>0</v>
      </c>
      <c r="AL10" s="71"/>
      <c r="AM10" s="72">
        <f>SUM(AM7)</f>
        <v>0</v>
      </c>
      <c r="AN10" s="71"/>
      <c r="AO10" s="72">
        <f>SUM(AO7)</f>
        <v>0</v>
      </c>
      <c r="AP10" s="71"/>
      <c r="AQ10" s="71"/>
      <c r="AR10" s="73"/>
      <c r="AS10" s="74">
        <f>SUM(AS7)</f>
        <v>0</v>
      </c>
      <c r="AT10" s="71"/>
      <c r="AU10" s="72">
        <f>SUM(AU7)</f>
        <v>0</v>
      </c>
      <c r="AV10" s="71"/>
      <c r="AW10" s="72">
        <f>SUM(AW7)</f>
        <v>0</v>
      </c>
      <c r="AX10" s="71"/>
      <c r="AY10" s="71"/>
      <c r="AZ10" s="73"/>
      <c r="BA10" s="74">
        <f>SUM(BA7)</f>
        <v>0</v>
      </c>
      <c r="BB10" s="71"/>
      <c r="BC10" s="72">
        <f>SUM(BC7)</f>
        <v>0</v>
      </c>
      <c r="BD10" s="71"/>
      <c r="BE10" s="72">
        <f>SUM(BE7)</f>
        <v>0</v>
      </c>
      <c r="BF10" s="71"/>
      <c r="BG10" s="71"/>
      <c r="BH10" s="73"/>
      <c r="BI10" s="74">
        <f>SUM(BI7)</f>
        <v>0</v>
      </c>
      <c r="BJ10" s="71"/>
      <c r="BK10" s="72">
        <f>SUM(BK7)</f>
        <v>0</v>
      </c>
      <c r="BL10" s="71"/>
      <c r="BM10" s="72">
        <f>SUM(BM7)</f>
        <v>0</v>
      </c>
      <c r="BN10" s="71"/>
      <c r="BO10" s="71"/>
      <c r="BP10" s="73"/>
      <c r="BQ10" s="74">
        <f>SUM(BQ7)</f>
        <v>0</v>
      </c>
      <c r="BR10" s="71"/>
      <c r="BS10" s="72">
        <f>SUM(BS7)</f>
        <v>0</v>
      </c>
      <c r="BT10" s="71"/>
      <c r="BU10" s="72">
        <f>SUM(BU7)</f>
        <v>0</v>
      </c>
      <c r="BV10" s="71"/>
      <c r="BW10" s="71"/>
      <c r="BX10" s="73"/>
      <c r="BY10" s="74">
        <f>SUM(BY7)</f>
        <v>0</v>
      </c>
      <c r="BZ10" s="71"/>
      <c r="CA10" s="72">
        <f>SUM(CA7)</f>
        <v>0</v>
      </c>
      <c r="CB10" s="71"/>
      <c r="CC10" s="72">
        <f>SUM(CC7)</f>
        <v>0</v>
      </c>
      <c r="CD10" s="71"/>
      <c r="CE10" s="71"/>
      <c r="CF10" s="73"/>
      <c r="CG10" s="74">
        <f>SUM(CG7)</f>
        <v>0</v>
      </c>
      <c r="CH10" s="71"/>
      <c r="CI10" s="72">
        <f>SUM(CI7)</f>
        <v>0</v>
      </c>
      <c r="CJ10" s="71"/>
      <c r="CK10" s="72">
        <f>SUM(CK7)</f>
        <v>0</v>
      </c>
      <c r="CL10" s="71"/>
      <c r="CM10" s="71"/>
      <c r="CN10" s="73"/>
      <c r="CO10" s="74">
        <f>SUM(CO7)</f>
        <v>0</v>
      </c>
      <c r="CP10" s="71"/>
      <c r="CQ10" s="72">
        <f>SUM(CQ7)</f>
        <v>0</v>
      </c>
      <c r="CR10" s="71"/>
      <c r="CS10" s="72">
        <f>SUM(CS7)</f>
        <v>0</v>
      </c>
      <c r="CT10" s="71"/>
      <c r="CU10" s="71"/>
      <c r="CV10" s="73"/>
      <c r="CW10" s="74">
        <f>SUM(CW7)</f>
        <v>0</v>
      </c>
      <c r="CX10" s="71"/>
      <c r="CY10" s="72">
        <f>SUM(CY7)</f>
        <v>0</v>
      </c>
      <c r="CZ10" s="71"/>
      <c r="DA10" s="72">
        <f>SUM(DA7)</f>
        <v>0</v>
      </c>
      <c r="DB10" s="71"/>
      <c r="DC10" s="71"/>
      <c r="DD10" s="73"/>
      <c r="DE10" s="74">
        <f>SUM(DE7)</f>
        <v>0</v>
      </c>
      <c r="DF10" s="71"/>
      <c r="DG10" s="72">
        <f>SUM(DG7)</f>
        <v>0</v>
      </c>
      <c r="DH10" s="71"/>
      <c r="DI10" s="72">
        <f>SUM(DI7)</f>
        <v>0</v>
      </c>
      <c r="DJ10" s="71"/>
      <c r="DK10" s="71"/>
      <c r="DL10" s="73"/>
      <c r="DM10" s="74">
        <f>SUM(DM7)</f>
        <v>0</v>
      </c>
      <c r="DN10" s="71"/>
      <c r="DO10" s="72">
        <f>SUM(DO7)</f>
        <v>0</v>
      </c>
      <c r="DP10" s="71"/>
      <c r="DQ10" s="72">
        <f>SUM(DQ7)</f>
        <v>0</v>
      </c>
      <c r="DR10" s="71"/>
      <c r="DS10" s="71"/>
      <c r="DT10" s="73"/>
      <c r="DU10" s="74">
        <f>SUM(DU7)</f>
        <v>0</v>
      </c>
      <c r="DV10" s="71"/>
      <c r="DW10" s="72">
        <f>SUM(DW7)</f>
        <v>0</v>
      </c>
      <c r="DX10" s="71"/>
      <c r="DY10" s="72">
        <f>SUM(DY7)</f>
        <v>0</v>
      </c>
      <c r="DZ10" s="71"/>
      <c r="EA10" s="71"/>
      <c r="EB10" s="73"/>
      <c r="EC10" s="74">
        <f>SUM(EC7)</f>
        <v>0</v>
      </c>
      <c r="ED10" s="71"/>
      <c r="EE10" s="72">
        <f>SUM(EE7)</f>
        <v>0</v>
      </c>
      <c r="EF10" s="71"/>
      <c r="EG10" s="72">
        <f>SUM(EG7)</f>
        <v>0</v>
      </c>
      <c r="EH10" s="71"/>
      <c r="EI10" s="71"/>
      <c r="EJ10" s="73"/>
      <c r="EK10" s="74">
        <f>SUM(EK7)</f>
        <v>0</v>
      </c>
      <c r="EL10" s="71"/>
      <c r="EM10" s="72">
        <f>SUM(EM7)</f>
        <v>0</v>
      </c>
      <c r="EN10" s="71"/>
      <c r="EO10" s="72">
        <f>SUM(EO7)</f>
        <v>0</v>
      </c>
      <c r="EP10" s="71"/>
      <c r="EQ10" s="71"/>
      <c r="ER10" s="73"/>
      <c r="ES10" s="74">
        <f>SUM(ES7)</f>
        <v>0</v>
      </c>
      <c r="ET10" s="71"/>
      <c r="EU10" s="72">
        <f>SUM(EU7)</f>
        <v>0</v>
      </c>
      <c r="EV10" s="71"/>
      <c r="EW10" s="72">
        <f>SUM(EW7)</f>
        <v>0</v>
      </c>
      <c r="EX10" s="71"/>
      <c r="EY10" s="71"/>
      <c r="EZ10" s="73"/>
      <c r="FA10" s="74">
        <f>SUM(FA7)</f>
        <v>0</v>
      </c>
      <c r="FB10" s="71"/>
      <c r="FC10" s="72">
        <f>SUM(FC7)</f>
        <v>0</v>
      </c>
      <c r="FD10" s="71"/>
      <c r="FE10" s="72">
        <f>SUM(FE7)</f>
        <v>0</v>
      </c>
      <c r="FF10" s="71"/>
      <c r="FG10" s="71"/>
      <c r="FH10" s="73"/>
      <c r="FI10" s="74">
        <f>SUM(FI7)</f>
        <v>0</v>
      </c>
      <c r="FJ10" s="71"/>
      <c r="FK10" s="72">
        <f>SUM(FK7)</f>
        <v>0</v>
      </c>
      <c r="FL10" s="71"/>
      <c r="FM10" s="72">
        <f>SUM(FM7)</f>
        <v>0</v>
      </c>
      <c r="FN10" s="71"/>
      <c r="FO10" s="71"/>
      <c r="FP10" s="73"/>
      <c r="FQ10" s="74">
        <f>SUM(FQ7)</f>
        <v>0</v>
      </c>
      <c r="FR10" s="71"/>
      <c r="FS10" s="72">
        <f>SUM(FS7)</f>
        <v>0</v>
      </c>
      <c r="FT10" s="71"/>
      <c r="FU10" s="72">
        <f>SUM(FU7)</f>
        <v>0</v>
      </c>
      <c r="FV10" s="71"/>
      <c r="FW10" s="71"/>
      <c r="FX10" s="73"/>
      <c r="FY10" s="74">
        <f>SUM(FY7)</f>
        <v>0</v>
      </c>
      <c r="FZ10" s="71"/>
      <c r="GA10" s="72">
        <f>SUM(GA7)</f>
        <v>0</v>
      </c>
      <c r="GB10" s="71"/>
      <c r="GC10" s="72">
        <f>SUM(GC7)</f>
        <v>0</v>
      </c>
      <c r="GD10" s="71"/>
      <c r="GE10" s="71"/>
      <c r="GF10" s="73"/>
      <c r="GG10" s="74">
        <f>SUM(GG7)</f>
        <v>0</v>
      </c>
      <c r="GH10" s="71"/>
      <c r="GI10" s="72">
        <f>SUM(GI7)</f>
        <v>0</v>
      </c>
      <c r="GJ10" s="71"/>
      <c r="GK10" s="72">
        <f>SUM(GK7)</f>
        <v>0</v>
      </c>
      <c r="GL10" s="71"/>
      <c r="GM10" s="71"/>
      <c r="GN10" s="73"/>
      <c r="GO10" s="74">
        <f>SUM(GO7)</f>
        <v>0</v>
      </c>
      <c r="GP10" s="71"/>
      <c r="GQ10" s="72">
        <f>SUM(GQ7)</f>
        <v>0</v>
      </c>
      <c r="GR10" s="71"/>
      <c r="GS10" s="72">
        <f>SUM(GS7)</f>
        <v>0</v>
      </c>
      <c r="GT10" s="71"/>
      <c r="GU10" s="71"/>
      <c r="GV10" s="73"/>
    </row>
    <row r="11" spans="1:204" ht="14.25" thickBot="1" x14ac:dyDescent="0.2">
      <c r="A11" s="18" t="s">
        <v>41</v>
      </c>
      <c r="B11" s="83"/>
      <c r="C11" s="83"/>
      <c r="D11" s="83"/>
      <c r="E11" s="83" t="s">
        <v>40</v>
      </c>
      <c r="F11" s="83"/>
      <c r="G11" s="83"/>
      <c r="H11" s="83"/>
      <c r="I11" s="75" t="s">
        <v>37</v>
      </c>
      <c r="J11" s="76"/>
      <c r="K11" s="76"/>
      <c r="L11" s="77"/>
      <c r="M11" s="78">
        <f>I6*(POWER(O7,2)+POWER(Q7,2))/POWER(B6,2)</f>
        <v>0</v>
      </c>
      <c r="N11" s="78"/>
      <c r="O11" s="78"/>
      <c r="P11" s="79" t="s">
        <v>35</v>
      </c>
      <c r="Q11" s="79"/>
      <c r="R11" s="80">
        <f>K6*(POWER(O7,2)+POWER(Q7,2))/(100*B6)</f>
        <v>0</v>
      </c>
      <c r="S11" s="80"/>
      <c r="T11" s="81"/>
      <c r="U11" s="82">
        <f>I6*(POWER(W7,2)+POWER(Y7,2))/POWER(B6,2)</f>
        <v>0</v>
      </c>
      <c r="V11" s="78"/>
      <c r="W11" s="78"/>
      <c r="X11" s="79" t="s">
        <v>35</v>
      </c>
      <c r="Y11" s="79"/>
      <c r="Z11" s="80">
        <f>K6*(POWER(W7,2)+POWER(Y7,2))/(100*B6)</f>
        <v>0</v>
      </c>
      <c r="AA11" s="80"/>
      <c r="AB11" s="81"/>
      <c r="AC11" s="82">
        <f>I6*(POWER(AE7,2)+POWER(AG7,2))/POWER(B6,2)</f>
        <v>0</v>
      </c>
      <c r="AD11" s="78"/>
      <c r="AE11" s="78"/>
      <c r="AF11" s="79" t="s">
        <v>35</v>
      </c>
      <c r="AG11" s="79"/>
      <c r="AH11" s="80">
        <f>K6*(POWER(AE7,2)+POWER(AG7,2))/(100*B6)</f>
        <v>0</v>
      </c>
      <c r="AI11" s="80"/>
      <c r="AJ11" s="81"/>
      <c r="AK11" s="82">
        <f>I6*(POWER(AM7,2)+POWER(AO7,2))/POWER(B6,2)</f>
        <v>0</v>
      </c>
      <c r="AL11" s="78"/>
      <c r="AM11" s="78"/>
      <c r="AN11" s="79" t="s">
        <v>35</v>
      </c>
      <c r="AO11" s="79"/>
      <c r="AP11" s="80">
        <f>K6*(POWER(AM7,2)+POWER(AO7,2))/(100*B6)</f>
        <v>0</v>
      </c>
      <c r="AQ11" s="80"/>
      <c r="AR11" s="81"/>
      <c r="AS11" s="82">
        <f>I6*(POWER(AU7,2)+POWER(AW7,2))/POWER(B6,2)</f>
        <v>0</v>
      </c>
      <c r="AT11" s="78"/>
      <c r="AU11" s="78"/>
      <c r="AV11" s="79" t="s">
        <v>35</v>
      </c>
      <c r="AW11" s="79"/>
      <c r="AX11" s="80">
        <f>K6*(POWER(AU7,2)+POWER(AW7,2))/(100*B6)</f>
        <v>0</v>
      </c>
      <c r="AY11" s="80"/>
      <c r="AZ11" s="81"/>
      <c r="BA11" s="82">
        <f>I6*(POWER(BC7,2)+POWER(BE7,2))/POWER(B6,2)</f>
        <v>0</v>
      </c>
      <c r="BB11" s="78"/>
      <c r="BC11" s="78"/>
      <c r="BD11" s="79" t="s">
        <v>35</v>
      </c>
      <c r="BE11" s="79"/>
      <c r="BF11" s="80">
        <f>K6*(POWER(BC7,2)+POWER(BE7,2))/(100*B6)</f>
        <v>0</v>
      </c>
      <c r="BG11" s="80"/>
      <c r="BH11" s="81"/>
      <c r="BI11" s="82">
        <f>I6*(POWER(BK7,2)+POWER(BM7,2))/POWER(B6,2)</f>
        <v>0</v>
      </c>
      <c r="BJ11" s="78"/>
      <c r="BK11" s="78"/>
      <c r="BL11" s="79" t="s">
        <v>35</v>
      </c>
      <c r="BM11" s="79"/>
      <c r="BN11" s="80">
        <f>K6*(POWER(BK7,2)+POWER(BM7,2))/(100*B6)</f>
        <v>0</v>
      </c>
      <c r="BO11" s="80"/>
      <c r="BP11" s="81"/>
      <c r="BQ11" s="82">
        <f>I6*(POWER(BS7,2)+POWER(BU7,2))/POWER(B6,2)</f>
        <v>0</v>
      </c>
      <c r="BR11" s="78"/>
      <c r="BS11" s="78"/>
      <c r="BT11" s="79" t="s">
        <v>35</v>
      </c>
      <c r="BU11" s="79"/>
      <c r="BV11" s="80">
        <f>K6*(POWER(BS7,2)+POWER(BU7,2))/(100*B6)</f>
        <v>0</v>
      </c>
      <c r="BW11" s="80"/>
      <c r="BX11" s="81"/>
      <c r="BY11" s="82">
        <f>I6*(POWER(CA7,2)+POWER(CC7,2))/POWER(B6,2)</f>
        <v>0</v>
      </c>
      <c r="BZ11" s="78"/>
      <c r="CA11" s="78"/>
      <c r="CB11" s="79" t="s">
        <v>35</v>
      </c>
      <c r="CC11" s="79"/>
      <c r="CD11" s="80">
        <f>K6*(POWER(CA7,2)+POWER(CC7,2))/(100*B6)</f>
        <v>0</v>
      </c>
      <c r="CE11" s="80"/>
      <c r="CF11" s="81"/>
      <c r="CG11" s="82">
        <f>I6*(POWER(CI7,2)+POWER(CK7,2))/POWER(B6,2)</f>
        <v>0</v>
      </c>
      <c r="CH11" s="78"/>
      <c r="CI11" s="78"/>
      <c r="CJ11" s="79" t="s">
        <v>35</v>
      </c>
      <c r="CK11" s="79"/>
      <c r="CL11" s="80">
        <f>K6*(POWER(CI7,2)+POWER(CK7,2))/(100*B6)</f>
        <v>0</v>
      </c>
      <c r="CM11" s="80"/>
      <c r="CN11" s="81"/>
      <c r="CO11" s="82">
        <f>I6*(POWER(CQ7,2)+POWER(CS7,2))/POWER(B6,2)</f>
        <v>0</v>
      </c>
      <c r="CP11" s="78"/>
      <c r="CQ11" s="78"/>
      <c r="CR11" s="79" t="s">
        <v>35</v>
      </c>
      <c r="CS11" s="79"/>
      <c r="CT11" s="80">
        <f>K6*(POWER(CQ7,2)+POWER(CS7,2))/(100*B6)</f>
        <v>0</v>
      </c>
      <c r="CU11" s="80"/>
      <c r="CV11" s="81"/>
      <c r="CW11" s="82">
        <f>I6*(POWER(CY7,2)+POWER(DA7,2))/POWER(B6,2)</f>
        <v>0</v>
      </c>
      <c r="CX11" s="78"/>
      <c r="CY11" s="78"/>
      <c r="CZ11" s="79" t="s">
        <v>35</v>
      </c>
      <c r="DA11" s="79"/>
      <c r="DB11" s="80">
        <f>K6*(POWER(CY7,2)+POWER(DA7,2))/(100*B6)</f>
        <v>0</v>
      </c>
      <c r="DC11" s="80"/>
      <c r="DD11" s="81"/>
      <c r="DE11" s="82">
        <f>I6*(POWER(DG7,2)+POWER(DI7,2))/POWER(B6,2)</f>
        <v>0</v>
      </c>
      <c r="DF11" s="78"/>
      <c r="DG11" s="78"/>
      <c r="DH11" s="79" t="s">
        <v>35</v>
      </c>
      <c r="DI11" s="79"/>
      <c r="DJ11" s="80">
        <f>K6*(POWER(DG7,2)+POWER(DI7,2))/(100*B6)</f>
        <v>0</v>
      </c>
      <c r="DK11" s="80"/>
      <c r="DL11" s="81"/>
      <c r="DM11" s="82">
        <f>I6*(POWER(DO7,2)+POWER(DQ7,2))/POWER(B6,2)</f>
        <v>0</v>
      </c>
      <c r="DN11" s="78"/>
      <c r="DO11" s="78"/>
      <c r="DP11" s="79" t="s">
        <v>35</v>
      </c>
      <c r="DQ11" s="79"/>
      <c r="DR11" s="80">
        <f>K6*(POWER(DO7,2)+POWER(DQ7,2))/(100*B6)</f>
        <v>0</v>
      </c>
      <c r="DS11" s="80"/>
      <c r="DT11" s="81"/>
      <c r="DU11" s="82">
        <f>I6*(POWER(DW7,2)+POWER(DY7,2))/POWER(B6,2)</f>
        <v>0</v>
      </c>
      <c r="DV11" s="78"/>
      <c r="DW11" s="78"/>
      <c r="DX11" s="79" t="s">
        <v>35</v>
      </c>
      <c r="DY11" s="79"/>
      <c r="DZ11" s="80">
        <f>K6*(POWER(DW7,2)+POWER(DY7,2))/(100*B6)</f>
        <v>0</v>
      </c>
      <c r="EA11" s="80"/>
      <c r="EB11" s="81"/>
      <c r="EC11" s="82">
        <f>I6*(POWER(EE7,2)+POWER(EG7,2))/POWER(B6,2)</f>
        <v>0</v>
      </c>
      <c r="ED11" s="78"/>
      <c r="EE11" s="78"/>
      <c r="EF11" s="79" t="s">
        <v>35</v>
      </c>
      <c r="EG11" s="79"/>
      <c r="EH11" s="80">
        <f>K6*(POWER(EE7,2)+POWER(EG7,2))/(100*B6)</f>
        <v>0</v>
      </c>
      <c r="EI11" s="80"/>
      <c r="EJ11" s="81"/>
      <c r="EK11" s="82">
        <f>I6*(POWER(EM7,2)+POWER(EO7,2))/POWER(B6,2)</f>
        <v>0</v>
      </c>
      <c r="EL11" s="78"/>
      <c r="EM11" s="78"/>
      <c r="EN11" s="79" t="s">
        <v>35</v>
      </c>
      <c r="EO11" s="79"/>
      <c r="EP11" s="80">
        <f>K6*(POWER(EM7,2)+POWER(EO7,2))/(100*B6)</f>
        <v>0</v>
      </c>
      <c r="EQ11" s="80"/>
      <c r="ER11" s="81"/>
      <c r="ES11" s="82">
        <f>I6*(POWER(EU7,2)+POWER(EW7,2))/POWER(B6,2)</f>
        <v>0</v>
      </c>
      <c r="ET11" s="78"/>
      <c r="EU11" s="78"/>
      <c r="EV11" s="79" t="s">
        <v>35</v>
      </c>
      <c r="EW11" s="79"/>
      <c r="EX11" s="80">
        <f>K6*(POWER(EU7,2)+POWER(EW7,2))/(100*B6)</f>
        <v>0</v>
      </c>
      <c r="EY11" s="80"/>
      <c r="EZ11" s="81"/>
      <c r="FA11" s="82">
        <f>I6*(POWER(FC7,2)+POWER(FE7,2))/POWER(B6,2)</f>
        <v>0</v>
      </c>
      <c r="FB11" s="78"/>
      <c r="FC11" s="78"/>
      <c r="FD11" s="79" t="s">
        <v>35</v>
      </c>
      <c r="FE11" s="79"/>
      <c r="FF11" s="80">
        <f>K6*(POWER(FC7,2)+POWER(FE7,2))/(100*B6)</f>
        <v>0</v>
      </c>
      <c r="FG11" s="80"/>
      <c r="FH11" s="81"/>
      <c r="FI11" s="82">
        <f>I6*(POWER(FK7,2)+POWER(FM7,2))/POWER(B6,2)</f>
        <v>0</v>
      </c>
      <c r="FJ11" s="78"/>
      <c r="FK11" s="78"/>
      <c r="FL11" s="79" t="s">
        <v>35</v>
      </c>
      <c r="FM11" s="79"/>
      <c r="FN11" s="80">
        <f>K6*(POWER(FK7,2)+POWER(FM7,2))/(100*B6)</f>
        <v>0</v>
      </c>
      <c r="FO11" s="80"/>
      <c r="FP11" s="81"/>
      <c r="FQ11" s="82">
        <f>I6*(POWER(FS7,2)+POWER(FU7,2))/POWER(B6,2)</f>
        <v>0</v>
      </c>
      <c r="FR11" s="78"/>
      <c r="FS11" s="78"/>
      <c r="FT11" s="79" t="s">
        <v>35</v>
      </c>
      <c r="FU11" s="79"/>
      <c r="FV11" s="80">
        <f>K6*(POWER(FS7,2)+POWER(FU7,2))/(100*B6)</f>
        <v>0</v>
      </c>
      <c r="FW11" s="80"/>
      <c r="FX11" s="81"/>
      <c r="FY11" s="82">
        <f>I6*(POWER(GA7,2)+POWER(GC7,2))/POWER(B6,2)</f>
        <v>0</v>
      </c>
      <c r="FZ11" s="78"/>
      <c r="GA11" s="78"/>
      <c r="GB11" s="79" t="s">
        <v>35</v>
      </c>
      <c r="GC11" s="79"/>
      <c r="GD11" s="80">
        <f>K6*(POWER(GA7,2)+POWER(GC7,2))/(100*B6)</f>
        <v>0</v>
      </c>
      <c r="GE11" s="80"/>
      <c r="GF11" s="81"/>
      <c r="GG11" s="82">
        <f>I6*(POWER(GI7,2)+POWER(GK7,2))/POWER(B6,2)</f>
        <v>0</v>
      </c>
      <c r="GH11" s="78"/>
      <c r="GI11" s="78"/>
      <c r="GJ11" s="79" t="s">
        <v>35</v>
      </c>
      <c r="GK11" s="79"/>
      <c r="GL11" s="80">
        <f>K6*(POWER(GI7,2)+POWER(GK7,2))/(100*B6)</f>
        <v>0</v>
      </c>
      <c r="GM11" s="80"/>
      <c r="GN11" s="81"/>
      <c r="GO11" s="82">
        <f>I6*(POWER(GQ7,2)+POWER(GS7,2))/POWER(B6,2)</f>
        <v>0</v>
      </c>
      <c r="GP11" s="78"/>
      <c r="GQ11" s="78"/>
      <c r="GR11" s="79" t="s">
        <v>35</v>
      </c>
      <c r="GS11" s="79"/>
      <c r="GT11" s="80">
        <f>K6*(POWER(GQ7,2)+POWER(GS7,2))/(100*B6)</f>
        <v>0</v>
      </c>
      <c r="GU11" s="80"/>
      <c r="GV11" s="81"/>
    </row>
    <row r="12" spans="1:204" x14ac:dyDescent="0.15">
      <c r="A12" s="100" t="s">
        <v>39</v>
      </c>
      <c r="B12" s="101"/>
      <c r="C12" s="101"/>
      <c r="D12" s="101"/>
      <c r="E12" s="56" t="s">
        <v>38</v>
      </c>
      <c r="F12" s="56"/>
      <c r="G12" s="56"/>
      <c r="H12" s="56"/>
      <c r="I12" s="84" t="s">
        <v>37</v>
      </c>
      <c r="J12" s="85"/>
      <c r="K12" s="85"/>
      <c r="L12" s="86"/>
      <c r="M12" s="87">
        <f>SUM(O7:P7)+C6+M11</f>
        <v>1.0999999940395355E-2</v>
      </c>
      <c r="N12" s="87"/>
      <c r="O12" s="87"/>
      <c r="P12" s="88" t="s">
        <v>35</v>
      </c>
      <c r="Q12" s="88"/>
      <c r="R12" s="89">
        <f>SUM(Q7:R7)+D6+R11</f>
        <v>7.1000002324581146E-2</v>
      </c>
      <c r="S12" s="89"/>
      <c r="T12" s="90"/>
      <c r="U12" s="91">
        <f>SUM(W7:X7)+C6+U11</f>
        <v>1.0999999940395355E-2</v>
      </c>
      <c r="V12" s="87"/>
      <c r="W12" s="87"/>
      <c r="X12" s="88" t="s">
        <v>35</v>
      </c>
      <c r="Y12" s="88"/>
      <c r="Z12" s="89">
        <f>SUM(Y7:Z7)+D6+Z11</f>
        <v>7.1000002324581146E-2</v>
      </c>
      <c r="AA12" s="89"/>
      <c r="AB12" s="90"/>
      <c r="AC12" s="91">
        <f>SUM(AE7:AF7)+C6+AC11</f>
        <v>1.0999999940395355E-2</v>
      </c>
      <c r="AD12" s="87"/>
      <c r="AE12" s="87"/>
      <c r="AF12" s="88" t="s">
        <v>35</v>
      </c>
      <c r="AG12" s="88"/>
      <c r="AH12" s="89">
        <f>SUM(AG7:AH7)+D6+AH11</f>
        <v>7.1000002324581146E-2</v>
      </c>
      <c r="AI12" s="89"/>
      <c r="AJ12" s="90"/>
      <c r="AK12" s="91">
        <f>SUM(AM7:AN7)+C6+AK11</f>
        <v>1.0999999940395355E-2</v>
      </c>
      <c r="AL12" s="87"/>
      <c r="AM12" s="87"/>
      <c r="AN12" s="88" t="s">
        <v>35</v>
      </c>
      <c r="AO12" s="88"/>
      <c r="AP12" s="89">
        <f>SUM(AO7:AP7)+D6+AP11</f>
        <v>7.1000002324581146E-2</v>
      </c>
      <c r="AQ12" s="89"/>
      <c r="AR12" s="90"/>
      <c r="AS12" s="91">
        <f>SUM(AU7:AV7)+C6+AS11</f>
        <v>1.0999999940395355E-2</v>
      </c>
      <c r="AT12" s="87"/>
      <c r="AU12" s="87"/>
      <c r="AV12" s="88" t="s">
        <v>35</v>
      </c>
      <c r="AW12" s="88"/>
      <c r="AX12" s="89">
        <f>SUM(AW7:AX7)+D6+AX11</f>
        <v>7.1000002324581146E-2</v>
      </c>
      <c r="AY12" s="89"/>
      <c r="AZ12" s="90"/>
      <c r="BA12" s="91">
        <f>SUM(BC7:BD7)+C6+BA11</f>
        <v>1.0999999940395355E-2</v>
      </c>
      <c r="BB12" s="87"/>
      <c r="BC12" s="87"/>
      <c r="BD12" s="88" t="s">
        <v>35</v>
      </c>
      <c r="BE12" s="88"/>
      <c r="BF12" s="89">
        <f>SUM(BE7:BF7)+D6+BF11</f>
        <v>7.1000002324581146E-2</v>
      </c>
      <c r="BG12" s="89"/>
      <c r="BH12" s="90"/>
      <c r="BI12" s="91">
        <f>SUM(BK7:BL7)+C6+BI11</f>
        <v>1.0999999940395355E-2</v>
      </c>
      <c r="BJ12" s="87"/>
      <c r="BK12" s="87"/>
      <c r="BL12" s="88" t="s">
        <v>35</v>
      </c>
      <c r="BM12" s="88"/>
      <c r="BN12" s="89">
        <f>SUM(BM7:BN7)+D6+BN11</f>
        <v>7.1000002324581146E-2</v>
      </c>
      <c r="BO12" s="89"/>
      <c r="BP12" s="90"/>
      <c r="BQ12" s="91">
        <f>SUM(BS7:BT7)+C6+BQ11</f>
        <v>1.0999999940395355E-2</v>
      </c>
      <c r="BR12" s="87"/>
      <c r="BS12" s="87"/>
      <c r="BT12" s="88" t="s">
        <v>35</v>
      </c>
      <c r="BU12" s="88"/>
      <c r="BV12" s="89">
        <f>SUM(BU7:BV7)+D6+BV11</f>
        <v>7.1000002324581146E-2</v>
      </c>
      <c r="BW12" s="89"/>
      <c r="BX12" s="90"/>
      <c r="BY12" s="91">
        <f>SUM(CA7:CB7)+C6+BY11</f>
        <v>1.0999999940395355E-2</v>
      </c>
      <c r="BZ12" s="87"/>
      <c r="CA12" s="87"/>
      <c r="CB12" s="88" t="s">
        <v>35</v>
      </c>
      <c r="CC12" s="88"/>
      <c r="CD12" s="89">
        <f>SUM(CC7:CD7)+D6+CD11</f>
        <v>7.1000002324581146E-2</v>
      </c>
      <c r="CE12" s="89"/>
      <c r="CF12" s="90"/>
      <c r="CG12" s="91">
        <f>SUM(CI7:CJ7)+C6+CG11</f>
        <v>1.0999999940395355E-2</v>
      </c>
      <c r="CH12" s="87"/>
      <c r="CI12" s="87"/>
      <c r="CJ12" s="88" t="s">
        <v>35</v>
      </c>
      <c r="CK12" s="88"/>
      <c r="CL12" s="89">
        <f>SUM(CK7:CL7)+D6+CL11</f>
        <v>7.1000002324581146E-2</v>
      </c>
      <c r="CM12" s="89"/>
      <c r="CN12" s="90"/>
      <c r="CO12" s="91">
        <f>SUM(CQ7:CR7)+C6+CO11</f>
        <v>1.0999999940395355E-2</v>
      </c>
      <c r="CP12" s="87"/>
      <c r="CQ12" s="87"/>
      <c r="CR12" s="88" t="s">
        <v>35</v>
      </c>
      <c r="CS12" s="88"/>
      <c r="CT12" s="89">
        <f>SUM(CS7:CT7)+D6+CT11</f>
        <v>7.1000002324581146E-2</v>
      </c>
      <c r="CU12" s="89"/>
      <c r="CV12" s="90"/>
      <c r="CW12" s="91">
        <f>SUM(CY7:CZ7)+C6+CW11</f>
        <v>1.0999999940395355E-2</v>
      </c>
      <c r="CX12" s="87"/>
      <c r="CY12" s="87"/>
      <c r="CZ12" s="88" t="s">
        <v>35</v>
      </c>
      <c r="DA12" s="88"/>
      <c r="DB12" s="89">
        <f>SUM(DA7:DB7)+D6+DB11</f>
        <v>7.1000002324581146E-2</v>
      </c>
      <c r="DC12" s="89"/>
      <c r="DD12" s="90"/>
      <c r="DE12" s="91">
        <f>SUM(DG7:DH7)+C6+DE11</f>
        <v>1.0999999940395355E-2</v>
      </c>
      <c r="DF12" s="87"/>
      <c r="DG12" s="87"/>
      <c r="DH12" s="88" t="s">
        <v>35</v>
      </c>
      <c r="DI12" s="88"/>
      <c r="DJ12" s="89">
        <f>SUM(DI7:DJ7)+D6+DJ11</f>
        <v>7.1000002324581146E-2</v>
      </c>
      <c r="DK12" s="89"/>
      <c r="DL12" s="90"/>
      <c r="DM12" s="91">
        <f>SUM(DO7:DP7)+C6+DM11</f>
        <v>1.0999999940395355E-2</v>
      </c>
      <c r="DN12" s="87"/>
      <c r="DO12" s="87"/>
      <c r="DP12" s="88" t="s">
        <v>35</v>
      </c>
      <c r="DQ12" s="88"/>
      <c r="DR12" s="89">
        <f>SUM(DQ7:DR7)+D6+DR11</f>
        <v>7.1000002324581146E-2</v>
      </c>
      <c r="DS12" s="89"/>
      <c r="DT12" s="90"/>
      <c r="DU12" s="91">
        <f>SUM(DW7:DX7)+C6+DU11</f>
        <v>1.0999999940395355E-2</v>
      </c>
      <c r="DV12" s="87"/>
      <c r="DW12" s="87"/>
      <c r="DX12" s="88" t="s">
        <v>35</v>
      </c>
      <c r="DY12" s="88"/>
      <c r="DZ12" s="89">
        <f>SUM(DY7:DZ7)+D6+DZ11</f>
        <v>7.1000002324581146E-2</v>
      </c>
      <c r="EA12" s="89"/>
      <c r="EB12" s="90"/>
      <c r="EC12" s="91">
        <f>SUM(EE7:EF7)+C6+EC11</f>
        <v>1.0999999940395355E-2</v>
      </c>
      <c r="ED12" s="87"/>
      <c r="EE12" s="87"/>
      <c r="EF12" s="88" t="s">
        <v>35</v>
      </c>
      <c r="EG12" s="88"/>
      <c r="EH12" s="89">
        <f>SUM(EG7:EH7)+D6+EH11</f>
        <v>7.1000002324581146E-2</v>
      </c>
      <c r="EI12" s="89"/>
      <c r="EJ12" s="90"/>
      <c r="EK12" s="91">
        <f>SUM(EM7:EN7)+C6+EK11</f>
        <v>1.0999999940395355E-2</v>
      </c>
      <c r="EL12" s="87"/>
      <c r="EM12" s="87"/>
      <c r="EN12" s="88" t="s">
        <v>35</v>
      </c>
      <c r="EO12" s="88"/>
      <c r="EP12" s="89">
        <f>SUM(EO7:EP7)+D6+EP11</f>
        <v>7.1000002324581146E-2</v>
      </c>
      <c r="EQ12" s="89"/>
      <c r="ER12" s="90"/>
      <c r="ES12" s="91">
        <f>SUM(EU7:EV7)+C6+ES11</f>
        <v>1.0999999940395355E-2</v>
      </c>
      <c r="ET12" s="87"/>
      <c r="EU12" s="87"/>
      <c r="EV12" s="88" t="s">
        <v>35</v>
      </c>
      <c r="EW12" s="88"/>
      <c r="EX12" s="89">
        <f>SUM(EW7:EX7)+D6+EX11</f>
        <v>7.1000002324581146E-2</v>
      </c>
      <c r="EY12" s="89"/>
      <c r="EZ12" s="90"/>
      <c r="FA12" s="91">
        <f>SUM(FC7:FD7)+C6+FA11</f>
        <v>1.0999999940395355E-2</v>
      </c>
      <c r="FB12" s="87"/>
      <c r="FC12" s="87"/>
      <c r="FD12" s="88" t="s">
        <v>35</v>
      </c>
      <c r="FE12" s="88"/>
      <c r="FF12" s="89">
        <f>SUM(FE7:FF7)+D6+FF11</f>
        <v>7.1000002324581146E-2</v>
      </c>
      <c r="FG12" s="89"/>
      <c r="FH12" s="90"/>
      <c r="FI12" s="91">
        <f>SUM(FK7:FL7)+C6+FI11</f>
        <v>1.0999999940395355E-2</v>
      </c>
      <c r="FJ12" s="87"/>
      <c r="FK12" s="87"/>
      <c r="FL12" s="88" t="s">
        <v>35</v>
      </c>
      <c r="FM12" s="88"/>
      <c r="FN12" s="89">
        <f>SUM(FM7:FN7)+D6+FN11</f>
        <v>7.1000002324581146E-2</v>
      </c>
      <c r="FO12" s="89"/>
      <c r="FP12" s="90"/>
      <c r="FQ12" s="91">
        <f>SUM(FS7:FT7)+C6+FQ11</f>
        <v>1.0999999940395355E-2</v>
      </c>
      <c r="FR12" s="87"/>
      <c r="FS12" s="87"/>
      <c r="FT12" s="88" t="s">
        <v>35</v>
      </c>
      <c r="FU12" s="88"/>
      <c r="FV12" s="89">
        <f>SUM(FU7:FV7)+D6+FV11</f>
        <v>7.1000002324581146E-2</v>
      </c>
      <c r="FW12" s="89"/>
      <c r="FX12" s="90"/>
      <c r="FY12" s="91">
        <f>SUM(GA7:GB7)+C6+FY11</f>
        <v>1.0999999940395355E-2</v>
      </c>
      <c r="FZ12" s="87"/>
      <c r="GA12" s="87"/>
      <c r="GB12" s="88" t="s">
        <v>35</v>
      </c>
      <c r="GC12" s="88"/>
      <c r="GD12" s="89">
        <f>SUM(GC7:GD7)+D6+GD11</f>
        <v>7.1000002324581146E-2</v>
      </c>
      <c r="GE12" s="89"/>
      <c r="GF12" s="90"/>
      <c r="GG12" s="91">
        <f>SUM(GI7:GJ7)+C6+GG11</f>
        <v>1.0999999940395355E-2</v>
      </c>
      <c r="GH12" s="87"/>
      <c r="GI12" s="87"/>
      <c r="GJ12" s="88" t="s">
        <v>35</v>
      </c>
      <c r="GK12" s="88"/>
      <c r="GL12" s="89">
        <f>SUM(GK7:GL7)+D6+GL11</f>
        <v>7.1000002324581146E-2</v>
      </c>
      <c r="GM12" s="89"/>
      <c r="GN12" s="90"/>
      <c r="GO12" s="91">
        <f>SUM(GQ7:GR7)+C6+GO11</f>
        <v>1.0999999940395355E-2</v>
      </c>
      <c r="GP12" s="87"/>
      <c r="GQ12" s="87"/>
      <c r="GR12" s="88" t="s">
        <v>35</v>
      </c>
      <c r="GS12" s="88"/>
      <c r="GT12" s="89">
        <f>SUM(GS7:GT7)+D6+GT11</f>
        <v>7.1000002324581146E-2</v>
      </c>
      <c r="GU12" s="89"/>
      <c r="GV12" s="90"/>
    </row>
    <row r="13" spans="1:204" ht="14.25" thickBot="1" x14ac:dyDescent="0.2">
      <c r="A13" s="102"/>
      <c r="B13" s="103"/>
      <c r="C13" s="103"/>
      <c r="D13" s="103"/>
      <c r="E13" s="58"/>
      <c r="F13" s="58"/>
      <c r="G13" s="58"/>
      <c r="H13" s="58"/>
      <c r="I13" s="92" t="s">
        <v>36</v>
      </c>
      <c r="J13" s="93"/>
      <c r="K13" s="93"/>
      <c r="L13" s="94"/>
      <c r="M13" s="95">
        <f>SUM(M12)</f>
        <v>1.0999999940395355E-2</v>
      </c>
      <c r="N13" s="95"/>
      <c r="O13" s="95"/>
      <c r="P13" s="96" t="s">
        <v>35</v>
      </c>
      <c r="Q13" s="96"/>
      <c r="R13" s="97">
        <f>SUM(R12)</f>
        <v>7.1000002324581146E-2</v>
      </c>
      <c r="S13" s="97"/>
      <c r="T13" s="98"/>
      <c r="U13" s="99">
        <f>SUM(U12)</f>
        <v>1.0999999940395355E-2</v>
      </c>
      <c r="V13" s="95"/>
      <c r="W13" s="95"/>
      <c r="X13" s="96" t="s">
        <v>35</v>
      </c>
      <c r="Y13" s="96"/>
      <c r="Z13" s="97">
        <f>SUM(Z12)</f>
        <v>7.1000002324581146E-2</v>
      </c>
      <c r="AA13" s="97"/>
      <c r="AB13" s="98"/>
      <c r="AC13" s="99">
        <f>SUM(AC12)</f>
        <v>1.0999999940395355E-2</v>
      </c>
      <c r="AD13" s="95"/>
      <c r="AE13" s="95"/>
      <c r="AF13" s="96" t="s">
        <v>35</v>
      </c>
      <c r="AG13" s="96"/>
      <c r="AH13" s="97">
        <f>SUM(AH12)</f>
        <v>7.1000002324581146E-2</v>
      </c>
      <c r="AI13" s="97"/>
      <c r="AJ13" s="98"/>
      <c r="AK13" s="99">
        <f>SUM(AK12)</f>
        <v>1.0999999940395355E-2</v>
      </c>
      <c r="AL13" s="95"/>
      <c r="AM13" s="95"/>
      <c r="AN13" s="96" t="s">
        <v>35</v>
      </c>
      <c r="AO13" s="96"/>
      <c r="AP13" s="97">
        <f>SUM(AP12)</f>
        <v>7.1000002324581146E-2</v>
      </c>
      <c r="AQ13" s="97"/>
      <c r="AR13" s="98"/>
      <c r="AS13" s="99">
        <f>SUM(AS12)</f>
        <v>1.0999999940395355E-2</v>
      </c>
      <c r="AT13" s="95"/>
      <c r="AU13" s="95"/>
      <c r="AV13" s="96" t="s">
        <v>35</v>
      </c>
      <c r="AW13" s="96"/>
      <c r="AX13" s="97">
        <f>SUM(AX12)</f>
        <v>7.1000002324581146E-2</v>
      </c>
      <c r="AY13" s="97"/>
      <c r="AZ13" s="98"/>
      <c r="BA13" s="99">
        <f>SUM(BA12)</f>
        <v>1.0999999940395355E-2</v>
      </c>
      <c r="BB13" s="95"/>
      <c r="BC13" s="95"/>
      <c r="BD13" s="96" t="s">
        <v>35</v>
      </c>
      <c r="BE13" s="96"/>
      <c r="BF13" s="97">
        <f>SUM(BF12)</f>
        <v>7.1000002324581146E-2</v>
      </c>
      <c r="BG13" s="97"/>
      <c r="BH13" s="98"/>
      <c r="BI13" s="99">
        <f>SUM(BI12)</f>
        <v>1.0999999940395355E-2</v>
      </c>
      <c r="BJ13" s="95"/>
      <c r="BK13" s="95"/>
      <c r="BL13" s="96" t="s">
        <v>35</v>
      </c>
      <c r="BM13" s="96"/>
      <c r="BN13" s="97">
        <f>SUM(BN12)</f>
        <v>7.1000002324581146E-2</v>
      </c>
      <c r="BO13" s="97"/>
      <c r="BP13" s="98"/>
      <c r="BQ13" s="99">
        <f>SUM(BQ12)</f>
        <v>1.0999999940395355E-2</v>
      </c>
      <c r="BR13" s="95"/>
      <c r="BS13" s="95"/>
      <c r="BT13" s="96" t="s">
        <v>35</v>
      </c>
      <c r="BU13" s="96"/>
      <c r="BV13" s="97">
        <f>SUM(BV12)</f>
        <v>7.1000002324581146E-2</v>
      </c>
      <c r="BW13" s="97"/>
      <c r="BX13" s="98"/>
      <c r="BY13" s="99">
        <f>SUM(BY12)</f>
        <v>1.0999999940395355E-2</v>
      </c>
      <c r="BZ13" s="95"/>
      <c r="CA13" s="95"/>
      <c r="CB13" s="96" t="s">
        <v>35</v>
      </c>
      <c r="CC13" s="96"/>
      <c r="CD13" s="97">
        <f>SUM(CD12)</f>
        <v>7.1000002324581146E-2</v>
      </c>
      <c r="CE13" s="97"/>
      <c r="CF13" s="98"/>
      <c r="CG13" s="99">
        <f>SUM(CG12)</f>
        <v>1.0999999940395355E-2</v>
      </c>
      <c r="CH13" s="95"/>
      <c r="CI13" s="95"/>
      <c r="CJ13" s="96" t="s">
        <v>35</v>
      </c>
      <c r="CK13" s="96"/>
      <c r="CL13" s="97">
        <f>SUM(CL12)</f>
        <v>7.1000002324581146E-2</v>
      </c>
      <c r="CM13" s="97"/>
      <c r="CN13" s="98"/>
      <c r="CO13" s="99">
        <f>SUM(CO12)</f>
        <v>1.0999999940395355E-2</v>
      </c>
      <c r="CP13" s="95"/>
      <c r="CQ13" s="95"/>
      <c r="CR13" s="96" t="s">
        <v>35</v>
      </c>
      <c r="CS13" s="96"/>
      <c r="CT13" s="97">
        <f>SUM(CT12)</f>
        <v>7.1000002324581146E-2</v>
      </c>
      <c r="CU13" s="97"/>
      <c r="CV13" s="98"/>
      <c r="CW13" s="99">
        <f>SUM(CW12)</f>
        <v>1.0999999940395355E-2</v>
      </c>
      <c r="CX13" s="95"/>
      <c r="CY13" s="95"/>
      <c r="CZ13" s="96" t="s">
        <v>35</v>
      </c>
      <c r="DA13" s="96"/>
      <c r="DB13" s="97">
        <f>SUM(DB12)</f>
        <v>7.1000002324581146E-2</v>
      </c>
      <c r="DC13" s="97"/>
      <c r="DD13" s="98"/>
      <c r="DE13" s="99">
        <f>SUM(DE12)</f>
        <v>1.0999999940395355E-2</v>
      </c>
      <c r="DF13" s="95"/>
      <c r="DG13" s="95"/>
      <c r="DH13" s="96" t="s">
        <v>35</v>
      </c>
      <c r="DI13" s="96"/>
      <c r="DJ13" s="97">
        <f>SUM(DJ12)</f>
        <v>7.1000002324581146E-2</v>
      </c>
      <c r="DK13" s="97"/>
      <c r="DL13" s="98"/>
      <c r="DM13" s="99">
        <f>SUM(DM12)</f>
        <v>1.0999999940395355E-2</v>
      </c>
      <c r="DN13" s="95"/>
      <c r="DO13" s="95"/>
      <c r="DP13" s="96" t="s">
        <v>35</v>
      </c>
      <c r="DQ13" s="96"/>
      <c r="DR13" s="97">
        <f>SUM(DR12)</f>
        <v>7.1000002324581146E-2</v>
      </c>
      <c r="DS13" s="97"/>
      <c r="DT13" s="98"/>
      <c r="DU13" s="99">
        <f>SUM(DU12)</f>
        <v>1.0999999940395355E-2</v>
      </c>
      <c r="DV13" s="95"/>
      <c r="DW13" s="95"/>
      <c r="DX13" s="96" t="s">
        <v>35</v>
      </c>
      <c r="DY13" s="96"/>
      <c r="DZ13" s="97">
        <f>SUM(DZ12)</f>
        <v>7.1000002324581146E-2</v>
      </c>
      <c r="EA13" s="97"/>
      <c r="EB13" s="98"/>
      <c r="EC13" s="99">
        <f>SUM(EC12)</f>
        <v>1.0999999940395355E-2</v>
      </c>
      <c r="ED13" s="95"/>
      <c r="EE13" s="95"/>
      <c r="EF13" s="96" t="s">
        <v>35</v>
      </c>
      <c r="EG13" s="96"/>
      <c r="EH13" s="97">
        <f>SUM(EH12)</f>
        <v>7.1000002324581146E-2</v>
      </c>
      <c r="EI13" s="97"/>
      <c r="EJ13" s="98"/>
      <c r="EK13" s="99">
        <f>SUM(EK12)</f>
        <v>1.0999999940395355E-2</v>
      </c>
      <c r="EL13" s="95"/>
      <c r="EM13" s="95"/>
      <c r="EN13" s="96" t="s">
        <v>35</v>
      </c>
      <c r="EO13" s="96"/>
      <c r="EP13" s="97">
        <f>SUM(EP12)</f>
        <v>7.1000002324581146E-2</v>
      </c>
      <c r="EQ13" s="97"/>
      <c r="ER13" s="98"/>
      <c r="ES13" s="99">
        <f>SUM(ES12)</f>
        <v>1.0999999940395355E-2</v>
      </c>
      <c r="ET13" s="95"/>
      <c r="EU13" s="95"/>
      <c r="EV13" s="96" t="s">
        <v>35</v>
      </c>
      <c r="EW13" s="96"/>
      <c r="EX13" s="97">
        <f>SUM(EX12)</f>
        <v>7.1000002324581146E-2</v>
      </c>
      <c r="EY13" s="97"/>
      <c r="EZ13" s="98"/>
      <c r="FA13" s="99">
        <f>SUM(FA12)</f>
        <v>1.0999999940395355E-2</v>
      </c>
      <c r="FB13" s="95"/>
      <c r="FC13" s="95"/>
      <c r="FD13" s="96" t="s">
        <v>35</v>
      </c>
      <c r="FE13" s="96"/>
      <c r="FF13" s="97">
        <f>SUM(FF12)</f>
        <v>7.1000002324581146E-2</v>
      </c>
      <c r="FG13" s="97"/>
      <c r="FH13" s="98"/>
      <c r="FI13" s="99">
        <f>SUM(FI12)</f>
        <v>1.0999999940395355E-2</v>
      </c>
      <c r="FJ13" s="95"/>
      <c r="FK13" s="95"/>
      <c r="FL13" s="96" t="s">
        <v>35</v>
      </c>
      <c r="FM13" s="96"/>
      <c r="FN13" s="97">
        <f>SUM(FN12)</f>
        <v>7.1000002324581146E-2</v>
      </c>
      <c r="FO13" s="97"/>
      <c r="FP13" s="98"/>
      <c r="FQ13" s="99">
        <f>SUM(FQ12)</f>
        <v>1.0999999940395355E-2</v>
      </c>
      <c r="FR13" s="95"/>
      <c r="FS13" s="95"/>
      <c r="FT13" s="96" t="s">
        <v>35</v>
      </c>
      <c r="FU13" s="96"/>
      <c r="FV13" s="97">
        <f>SUM(FV12)</f>
        <v>7.1000002324581146E-2</v>
      </c>
      <c r="FW13" s="97"/>
      <c r="FX13" s="98"/>
      <c r="FY13" s="99">
        <f>SUM(FY12)</f>
        <v>1.0999999940395355E-2</v>
      </c>
      <c r="FZ13" s="95"/>
      <c r="GA13" s="95"/>
      <c r="GB13" s="96" t="s">
        <v>35</v>
      </c>
      <c r="GC13" s="96"/>
      <c r="GD13" s="97">
        <f>SUM(GD12)</f>
        <v>7.1000002324581146E-2</v>
      </c>
      <c r="GE13" s="97"/>
      <c r="GF13" s="98"/>
      <c r="GG13" s="99">
        <f>SUM(GG12)</f>
        <v>1.0999999940395355E-2</v>
      </c>
      <c r="GH13" s="95"/>
      <c r="GI13" s="95"/>
      <c r="GJ13" s="96" t="s">
        <v>35</v>
      </c>
      <c r="GK13" s="96"/>
      <c r="GL13" s="97">
        <f>SUM(GL12)</f>
        <v>7.1000002324581146E-2</v>
      </c>
      <c r="GM13" s="97"/>
      <c r="GN13" s="98"/>
      <c r="GO13" s="99">
        <f>SUM(GO12)</f>
        <v>1.0999999940395355E-2</v>
      </c>
      <c r="GP13" s="95"/>
      <c r="GQ13" s="95"/>
      <c r="GR13" s="96" t="s">
        <v>35</v>
      </c>
      <c r="GS13" s="96"/>
      <c r="GT13" s="97">
        <f>SUM(GT12)</f>
        <v>7.1000002324581146E-2</v>
      </c>
      <c r="GU13" s="97"/>
      <c r="GV13" s="98"/>
    </row>
    <row r="14" spans="1:204" ht="30" customHeight="1" thickBot="1" x14ac:dyDescent="0.2">
      <c r="A14" s="104" t="s">
        <v>34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</row>
    <row r="15" spans="1:204" ht="15.75" customHeight="1" thickBot="1" x14ac:dyDescent="0.2">
      <c r="A15" s="105" t="s">
        <v>33</v>
      </c>
      <c r="B15" s="106"/>
      <c r="C15" s="106" t="s">
        <v>26</v>
      </c>
      <c r="D15" s="106"/>
      <c r="E15" s="106" t="s">
        <v>32</v>
      </c>
      <c r="F15" s="106"/>
      <c r="G15" s="106"/>
      <c r="H15" s="106"/>
      <c r="I15" s="106"/>
      <c r="J15" s="106"/>
      <c r="K15" s="106"/>
      <c r="L15" s="107"/>
      <c r="M15" s="18" t="s">
        <v>31</v>
      </c>
      <c r="N15" s="83"/>
      <c r="O15" s="83"/>
      <c r="P15" s="83"/>
      <c r="Q15" s="83"/>
      <c r="R15" s="83"/>
      <c r="S15" s="83"/>
      <c r="T15" s="21"/>
      <c r="U15" s="18" t="s">
        <v>31</v>
      </c>
      <c r="V15" s="83"/>
      <c r="W15" s="83"/>
      <c r="X15" s="83"/>
      <c r="Y15" s="83"/>
      <c r="Z15" s="83"/>
      <c r="AA15" s="83"/>
      <c r="AB15" s="21"/>
      <c r="AC15" s="18" t="s">
        <v>31</v>
      </c>
      <c r="AD15" s="83"/>
      <c r="AE15" s="83"/>
      <c r="AF15" s="83"/>
      <c r="AG15" s="83"/>
      <c r="AH15" s="83"/>
      <c r="AI15" s="83"/>
      <c r="AJ15" s="21"/>
      <c r="AK15" s="18" t="s">
        <v>31</v>
      </c>
      <c r="AL15" s="83"/>
      <c r="AM15" s="83"/>
      <c r="AN15" s="83"/>
      <c r="AO15" s="83"/>
      <c r="AP15" s="83"/>
      <c r="AQ15" s="83"/>
      <c r="AR15" s="21"/>
      <c r="AS15" s="18" t="s">
        <v>31</v>
      </c>
      <c r="AT15" s="83"/>
      <c r="AU15" s="83"/>
      <c r="AV15" s="83"/>
      <c r="AW15" s="83"/>
      <c r="AX15" s="83"/>
      <c r="AY15" s="83"/>
      <c r="AZ15" s="21"/>
      <c r="BA15" s="18" t="s">
        <v>31</v>
      </c>
      <c r="BB15" s="83"/>
      <c r="BC15" s="83"/>
      <c r="BD15" s="83"/>
      <c r="BE15" s="83"/>
      <c r="BF15" s="83"/>
      <c r="BG15" s="83"/>
      <c r="BH15" s="21"/>
      <c r="BI15" s="18" t="s">
        <v>31</v>
      </c>
      <c r="BJ15" s="83"/>
      <c r="BK15" s="83"/>
      <c r="BL15" s="83"/>
      <c r="BM15" s="83"/>
      <c r="BN15" s="83"/>
      <c r="BO15" s="83"/>
      <c r="BP15" s="21"/>
      <c r="BQ15" s="18" t="s">
        <v>31</v>
      </c>
      <c r="BR15" s="83"/>
      <c r="BS15" s="83"/>
      <c r="BT15" s="83"/>
      <c r="BU15" s="83"/>
      <c r="BV15" s="83"/>
      <c r="BW15" s="83"/>
      <c r="BX15" s="21"/>
      <c r="BY15" s="18" t="s">
        <v>31</v>
      </c>
      <c r="BZ15" s="83"/>
      <c r="CA15" s="83"/>
      <c r="CB15" s="83"/>
      <c r="CC15" s="83"/>
      <c r="CD15" s="83"/>
      <c r="CE15" s="83"/>
      <c r="CF15" s="21"/>
      <c r="CG15" s="18" t="s">
        <v>31</v>
      </c>
      <c r="CH15" s="83"/>
      <c r="CI15" s="83"/>
      <c r="CJ15" s="83"/>
      <c r="CK15" s="83"/>
      <c r="CL15" s="83"/>
      <c r="CM15" s="83"/>
      <c r="CN15" s="21"/>
      <c r="CO15" s="18" t="s">
        <v>31</v>
      </c>
      <c r="CP15" s="83"/>
      <c r="CQ15" s="83"/>
      <c r="CR15" s="83"/>
      <c r="CS15" s="83"/>
      <c r="CT15" s="83"/>
      <c r="CU15" s="83"/>
      <c r="CV15" s="21"/>
      <c r="CW15" s="18" t="s">
        <v>31</v>
      </c>
      <c r="CX15" s="83"/>
      <c r="CY15" s="83"/>
      <c r="CZ15" s="83"/>
      <c r="DA15" s="83"/>
      <c r="DB15" s="83"/>
      <c r="DC15" s="83"/>
      <c r="DD15" s="21"/>
      <c r="DE15" s="18" t="s">
        <v>31</v>
      </c>
      <c r="DF15" s="83"/>
      <c r="DG15" s="83"/>
      <c r="DH15" s="83"/>
      <c r="DI15" s="83"/>
      <c r="DJ15" s="83"/>
      <c r="DK15" s="83"/>
      <c r="DL15" s="21"/>
      <c r="DM15" s="18" t="s">
        <v>31</v>
      </c>
      <c r="DN15" s="83"/>
      <c r="DO15" s="83"/>
      <c r="DP15" s="83"/>
      <c r="DQ15" s="83"/>
      <c r="DR15" s="83"/>
      <c r="DS15" s="83"/>
      <c r="DT15" s="21"/>
      <c r="DU15" s="18" t="s">
        <v>31</v>
      </c>
      <c r="DV15" s="83"/>
      <c r="DW15" s="83"/>
      <c r="DX15" s="83"/>
      <c r="DY15" s="83"/>
      <c r="DZ15" s="83"/>
      <c r="EA15" s="83"/>
      <c r="EB15" s="21"/>
      <c r="EC15" s="18" t="s">
        <v>31</v>
      </c>
      <c r="ED15" s="83"/>
      <c r="EE15" s="83"/>
      <c r="EF15" s="83"/>
      <c r="EG15" s="83"/>
      <c r="EH15" s="83"/>
      <c r="EI15" s="83"/>
      <c r="EJ15" s="21"/>
      <c r="EK15" s="18" t="s">
        <v>31</v>
      </c>
      <c r="EL15" s="83"/>
      <c r="EM15" s="83"/>
      <c r="EN15" s="83"/>
      <c r="EO15" s="83"/>
      <c r="EP15" s="83"/>
      <c r="EQ15" s="83"/>
      <c r="ER15" s="21"/>
      <c r="ES15" s="18" t="s">
        <v>31</v>
      </c>
      <c r="ET15" s="83"/>
      <c r="EU15" s="83"/>
      <c r="EV15" s="83"/>
      <c r="EW15" s="83"/>
      <c r="EX15" s="83"/>
      <c r="EY15" s="83"/>
      <c r="EZ15" s="21"/>
      <c r="FA15" s="18" t="s">
        <v>31</v>
      </c>
      <c r="FB15" s="83"/>
      <c r="FC15" s="83"/>
      <c r="FD15" s="83"/>
      <c r="FE15" s="83"/>
      <c r="FF15" s="83"/>
      <c r="FG15" s="83"/>
      <c r="FH15" s="21"/>
      <c r="FI15" s="18" t="s">
        <v>31</v>
      </c>
      <c r="FJ15" s="83"/>
      <c r="FK15" s="83"/>
      <c r="FL15" s="83"/>
      <c r="FM15" s="83"/>
      <c r="FN15" s="83"/>
      <c r="FO15" s="83"/>
      <c r="FP15" s="21"/>
      <c r="FQ15" s="18" t="s">
        <v>31</v>
      </c>
      <c r="FR15" s="83"/>
      <c r="FS15" s="83"/>
      <c r="FT15" s="83"/>
      <c r="FU15" s="83"/>
      <c r="FV15" s="83"/>
      <c r="FW15" s="83"/>
      <c r="FX15" s="21"/>
      <c r="FY15" s="18" t="s">
        <v>31</v>
      </c>
      <c r="FZ15" s="83"/>
      <c r="GA15" s="83"/>
      <c r="GB15" s="83"/>
      <c r="GC15" s="83"/>
      <c r="GD15" s="83"/>
      <c r="GE15" s="83"/>
      <c r="GF15" s="21"/>
      <c r="GG15" s="18" t="s">
        <v>31</v>
      </c>
      <c r="GH15" s="83"/>
      <c r="GI15" s="83"/>
      <c r="GJ15" s="83"/>
      <c r="GK15" s="83"/>
      <c r="GL15" s="83"/>
      <c r="GM15" s="83"/>
      <c r="GN15" s="21"/>
      <c r="GO15" s="18" t="s">
        <v>31</v>
      </c>
      <c r="GP15" s="83"/>
      <c r="GQ15" s="83"/>
      <c r="GR15" s="83"/>
      <c r="GS15" s="83"/>
      <c r="GT15" s="83"/>
      <c r="GU15" s="83"/>
      <c r="GV15" s="21"/>
    </row>
    <row r="16" spans="1:204" x14ac:dyDescent="0.15">
      <c r="A16" s="27">
        <v>6</v>
      </c>
      <c r="B16" s="28"/>
      <c r="C16" s="28" t="s">
        <v>28</v>
      </c>
      <c r="D16" s="28"/>
      <c r="E16" s="60" t="s">
        <v>30</v>
      </c>
      <c r="F16" s="60"/>
      <c r="G16" s="60"/>
      <c r="H16" s="60"/>
      <c r="I16" s="60"/>
      <c r="J16" s="60"/>
      <c r="K16" s="60"/>
      <c r="L16" s="61"/>
      <c r="M16" s="108">
        <v>6.5</v>
      </c>
      <c r="N16" s="109"/>
      <c r="O16" s="109"/>
      <c r="P16" s="109"/>
      <c r="Q16" s="109"/>
      <c r="R16" s="109"/>
      <c r="S16" s="109"/>
      <c r="T16" s="110"/>
      <c r="U16" s="108">
        <v>6.5</v>
      </c>
      <c r="V16" s="109"/>
      <c r="W16" s="109"/>
      <c r="X16" s="109"/>
      <c r="Y16" s="109"/>
      <c r="Z16" s="109"/>
      <c r="AA16" s="109"/>
      <c r="AB16" s="110"/>
      <c r="AC16" s="108">
        <v>6.5</v>
      </c>
      <c r="AD16" s="109"/>
      <c r="AE16" s="109"/>
      <c r="AF16" s="109"/>
      <c r="AG16" s="109"/>
      <c r="AH16" s="109"/>
      <c r="AI16" s="109"/>
      <c r="AJ16" s="110"/>
      <c r="AK16" s="108">
        <v>6.5</v>
      </c>
      <c r="AL16" s="109"/>
      <c r="AM16" s="109"/>
      <c r="AN16" s="109"/>
      <c r="AO16" s="109"/>
      <c r="AP16" s="109"/>
      <c r="AQ16" s="109"/>
      <c r="AR16" s="110"/>
      <c r="AS16" s="108">
        <v>6.5</v>
      </c>
      <c r="AT16" s="109"/>
      <c r="AU16" s="109"/>
      <c r="AV16" s="109"/>
      <c r="AW16" s="109"/>
      <c r="AX16" s="109"/>
      <c r="AY16" s="109"/>
      <c r="AZ16" s="110"/>
      <c r="BA16" s="108">
        <v>6.5</v>
      </c>
      <c r="BB16" s="109"/>
      <c r="BC16" s="109"/>
      <c r="BD16" s="109"/>
      <c r="BE16" s="109"/>
      <c r="BF16" s="109"/>
      <c r="BG16" s="109"/>
      <c r="BH16" s="110"/>
      <c r="BI16" s="108">
        <v>6.5</v>
      </c>
      <c r="BJ16" s="109"/>
      <c r="BK16" s="109"/>
      <c r="BL16" s="109"/>
      <c r="BM16" s="109"/>
      <c r="BN16" s="109"/>
      <c r="BO16" s="109"/>
      <c r="BP16" s="110"/>
      <c r="BQ16" s="108">
        <v>6.5</v>
      </c>
      <c r="BR16" s="109"/>
      <c r="BS16" s="109"/>
      <c r="BT16" s="109"/>
      <c r="BU16" s="109"/>
      <c r="BV16" s="109"/>
      <c r="BW16" s="109"/>
      <c r="BX16" s="110"/>
      <c r="BY16" s="108">
        <v>6.5</v>
      </c>
      <c r="BZ16" s="109"/>
      <c r="CA16" s="109"/>
      <c r="CB16" s="109"/>
      <c r="CC16" s="109"/>
      <c r="CD16" s="109"/>
      <c r="CE16" s="109"/>
      <c r="CF16" s="110"/>
      <c r="CG16" s="108">
        <v>6.5</v>
      </c>
      <c r="CH16" s="109"/>
      <c r="CI16" s="109"/>
      <c r="CJ16" s="109"/>
      <c r="CK16" s="109"/>
      <c r="CL16" s="109"/>
      <c r="CM16" s="109"/>
      <c r="CN16" s="110"/>
      <c r="CO16" s="108">
        <v>6.5</v>
      </c>
      <c r="CP16" s="109"/>
      <c r="CQ16" s="109"/>
      <c r="CR16" s="109"/>
      <c r="CS16" s="109"/>
      <c r="CT16" s="109"/>
      <c r="CU16" s="109"/>
      <c r="CV16" s="110"/>
      <c r="CW16" s="108">
        <v>6.5</v>
      </c>
      <c r="CX16" s="109"/>
      <c r="CY16" s="109"/>
      <c r="CZ16" s="109"/>
      <c r="DA16" s="109"/>
      <c r="DB16" s="109"/>
      <c r="DC16" s="109"/>
      <c r="DD16" s="110"/>
      <c r="DE16" s="108">
        <v>6.5</v>
      </c>
      <c r="DF16" s="109"/>
      <c r="DG16" s="109"/>
      <c r="DH16" s="109"/>
      <c r="DI16" s="109"/>
      <c r="DJ16" s="109"/>
      <c r="DK16" s="109"/>
      <c r="DL16" s="110"/>
      <c r="DM16" s="108">
        <v>6.5</v>
      </c>
      <c r="DN16" s="109"/>
      <c r="DO16" s="109"/>
      <c r="DP16" s="109"/>
      <c r="DQ16" s="109"/>
      <c r="DR16" s="109"/>
      <c r="DS16" s="109"/>
      <c r="DT16" s="110"/>
      <c r="DU16" s="108">
        <v>6.5</v>
      </c>
      <c r="DV16" s="109"/>
      <c r="DW16" s="109"/>
      <c r="DX16" s="109"/>
      <c r="DY16" s="109"/>
      <c r="DZ16" s="109"/>
      <c r="EA16" s="109"/>
      <c r="EB16" s="110"/>
      <c r="EC16" s="108">
        <v>6.5</v>
      </c>
      <c r="ED16" s="109"/>
      <c r="EE16" s="109"/>
      <c r="EF16" s="109"/>
      <c r="EG16" s="109"/>
      <c r="EH16" s="109"/>
      <c r="EI16" s="109"/>
      <c r="EJ16" s="110"/>
      <c r="EK16" s="108">
        <v>6.5</v>
      </c>
      <c r="EL16" s="109"/>
      <c r="EM16" s="109"/>
      <c r="EN16" s="109"/>
      <c r="EO16" s="109"/>
      <c r="EP16" s="109"/>
      <c r="EQ16" s="109"/>
      <c r="ER16" s="110"/>
      <c r="ES16" s="108">
        <v>6.5</v>
      </c>
      <c r="ET16" s="109"/>
      <c r="EU16" s="109"/>
      <c r="EV16" s="109"/>
      <c r="EW16" s="109"/>
      <c r="EX16" s="109"/>
      <c r="EY16" s="109"/>
      <c r="EZ16" s="110"/>
      <c r="FA16" s="108">
        <v>6.5</v>
      </c>
      <c r="FB16" s="109"/>
      <c r="FC16" s="109"/>
      <c r="FD16" s="109"/>
      <c r="FE16" s="109"/>
      <c r="FF16" s="109"/>
      <c r="FG16" s="109"/>
      <c r="FH16" s="110"/>
      <c r="FI16" s="108">
        <v>6.5</v>
      </c>
      <c r="FJ16" s="109"/>
      <c r="FK16" s="109"/>
      <c r="FL16" s="109"/>
      <c r="FM16" s="109"/>
      <c r="FN16" s="109"/>
      <c r="FO16" s="109"/>
      <c r="FP16" s="110"/>
      <c r="FQ16" s="108">
        <v>6.5</v>
      </c>
      <c r="FR16" s="109"/>
      <c r="FS16" s="109"/>
      <c r="FT16" s="109"/>
      <c r="FU16" s="109"/>
      <c r="FV16" s="109"/>
      <c r="FW16" s="109"/>
      <c r="FX16" s="110"/>
      <c r="FY16" s="108">
        <v>6.5</v>
      </c>
      <c r="FZ16" s="109"/>
      <c r="GA16" s="109"/>
      <c r="GB16" s="109"/>
      <c r="GC16" s="109"/>
      <c r="GD16" s="109"/>
      <c r="GE16" s="109"/>
      <c r="GF16" s="110"/>
      <c r="GG16" s="108">
        <v>6.5</v>
      </c>
      <c r="GH16" s="109"/>
      <c r="GI16" s="109"/>
      <c r="GJ16" s="109"/>
      <c r="GK16" s="109"/>
      <c r="GL16" s="109"/>
      <c r="GM16" s="109"/>
      <c r="GN16" s="110"/>
      <c r="GO16" s="108">
        <v>6.5</v>
      </c>
      <c r="GP16" s="109"/>
      <c r="GQ16" s="109"/>
      <c r="GR16" s="109"/>
      <c r="GS16" s="109"/>
      <c r="GT16" s="109"/>
      <c r="GU16" s="109"/>
      <c r="GV16" s="110"/>
    </row>
    <row r="17" spans="1:204" ht="14.25" thickBot="1" x14ac:dyDescent="0.2">
      <c r="A17" s="111">
        <v>6</v>
      </c>
      <c r="B17" s="112"/>
      <c r="C17" s="112" t="s">
        <v>29</v>
      </c>
      <c r="D17" s="112"/>
      <c r="E17" s="68" t="s">
        <v>28</v>
      </c>
      <c r="F17" s="68"/>
      <c r="G17" s="68"/>
      <c r="H17" s="68"/>
      <c r="I17" s="68"/>
      <c r="J17" s="68"/>
      <c r="K17" s="68"/>
      <c r="L17" s="69"/>
      <c r="M17" s="113"/>
      <c r="N17" s="114"/>
      <c r="O17" s="114"/>
      <c r="P17" s="114"/>
      <c r="Q17" s="114"/>
      <c r="R17" s="114"/>
      <c r="S17" s="114"/>
      <c r="T17" s="115"/>
      <c r="U17" s="113"/>
      <c r="V17" s="114"/>
      <c r="W17" s="114"/>
      <c r="X17" s="114"/>
      <c r="Y17" s="114"/>
      <c r="Z17" s="114"/>
      <c r="AA17" s="114"/>
      <c r="AB17" s="115"/>
      <c r="AC17" s="113"/>
      <c r="AD17" s="114"/>
      <c r="AE17" s="114"/>
      <c r="AF17" s="114"/>
      <c r="AG17" s="114"/>
      <c r="AH17" s="114"/>
      <c r="AI17" s="114"/>
      <c r="AJ17" s="115"/>
      <c r="AK17" s="113"/>
      <c r="AL17" s="114"/>
      <c r="AM17" s="114"/>
      <c r="AN17" s="114"/>
      <c r="AO17" s="114"/>
      <c r="AP17" s="114"/>
      <c r="AQ17" s="114"/>
      <c r="AR17" s="115"/>
      <c r="AS17" s="113"/>
      <c r="AT17" s="114"/>
      <c r="AU17" s="114"/>
      <c r="AV17" s="114"/>
      <c r="AW17" s="114"/>
      <c r="AX17" s="114"/>
      <c r="AY17" s="114"/>
      <c r="AZ17" s="115"/>
      <c r="BA17" s="113"/>
      <c r="BB17" s="114"/>
      <c r="BC17" s="114"/>
      <c r="BD17" s="114"/>
      <c r="BE17" s="114"/>
      <c r="BF17" s="114"/>
      <c r="BG17" s="114"/>
      <c r="BH17" s="115"/>
      <c r="BI17" s="113"/>
      <c r="BJ17" s="114"/>
      <c r="BK17" s="114"/>
      <c r="BL17" s="114"/>
      <c r="BM17" s="114"/>
      <c r="BN17" s="114"/>
      <c r="BO17" s="114"/>
      <c r="BP17" s="115"/>
      <c r="BQ17" s="113"/>
      <c r="BR17" s="114"/>
      <c r="BS17" s="114"/>
      <c r="BT17" s="114"/>
      <c r="BU17" s="114"/>
      <c r="BV17" s="114"/>
      <c r="BW17" s="114"/>
      <c r="BX17" s="115"/>
      <c r="BY17" s="113"/>
      <c r="BZ17" s="114"/>
      <c r="CA17" s="114"/>
      <c r="CB17" s="114"/>
      <c r="CC17" s="114"/>
      <c r="CD17" s="114"/>
      <c r="CE17" s="114"/>
      <c r="CF17" s="115"/>
      <c r="CG17" s="113"/>
      <c r="CH17" s="114"/>
      <c r="CI17" s="114"/>
      <c r="CJ17" s="114"/>
      <c r="CK17" s="114"/>
      <c r="CL17" s="114"/>
      <c r="CM17" s="114"/>
      <c r="CN17" s="115"/>
      <c r="CO17" s="113"/>
      <c r="CP17" s="114"/>
      <c r="CQ17" s="114"/>
      <c r="CR17" s="114"/>
      <c r="CS17" s="114"/>
      <c r="CT17" s="114"/>
      <c r="CU17" s="114"/>
      <c r="CV17" s="115"/>
      <c r="CW17" s="113"/>
      <c r="CX17" s="114"/>
      <c r="CY17" s="114"/>
      <c r="CZ17" s="114"/>
      <c r="DA17" s="114"/>
      <c r="DB17" s="114"/>
      <c r="DC17" s="114"/>
      <c r="DD17" s="115"/>
      <c r="DE17" s="113"/>
      <c r="DF17" s="114"/>
      <c r="DG17" s="114"/>
      <c r="DH17" s="114"/>
      <c r="DI17" s="114"/>
      <c r="DJ17" s="114"/>
      <c r="DK17" s="114"/>
      <c r="DL17" s="115"/>
      <c r="DM17" s="113"/>
      <c r="DN17" s="114"/>
      <c r="DO17" s="114"/>
      <c r="DP17" s="114"/>
      <c r="DQ17" s="114"/>
      <c r="DR17" s="114"/>
      <c r="DS17" s="114"/>
      <c r="DT17" s="115"/>
      <c r="DU17" s="113"/>
      <c r="DV17" s="114"/>
      <c r="DW17" s="114"/>
      <c r="DX17" s="114"/>
      <c r="DY17" s="114"/>
      <c r="DZ17" s="114"/>
      <c r="EA17" s="114"/>
      <c r="EB17" s="115"/>
      <c r="EC17" s="113"/>
      <c r="ED17" s="114"/>
      <c r="EE17" s="114"/>
      <c r="EF17" s="114"/>
      <c r="EG17" s="114"/>
      <c r="EH17" s="114"/>
      <c r="EI17" s="114"/>
      <c r="EJ17" s="115"/>
      <c r="EK17" s="113"/>
      <c r="EL17" s="114"/>
      <c r="EM17" s="114"/>
      <c r="EN17" s="114"/>
      <c r="EO17" s="114"/>
      <c r="EP17" s="114"/>
      <c r="EQ17" s="114"/>
      <c r="ER17" s="115"/>
      <c r="ES17" s="113"/>
      <c r="ET17" s="114"/>
      <c r="EU17" s="114"/>
      <c r="EV17" s="114"/>
      <c r="EW17" s="114"/>
      <c r="EX17" s="114"/>
      <c r="EY17" s="114"/>
      <c r="EZ17" s="115"/>
      <c r="FA17" s="113"/>
      <c r="FB17" s="114"/>
      <c r="FC17" s="114"/>
      <c r="FD17" s="114"/>
      <c r="FE17" s="114"/>
      <c r="FF17" s="114"/>
      <c r="FG17" s="114"/>
      <c r="FH17" s="115"/>
      <c r="FI17" s="113"/>
      <c r="FJ17" s="114"/>
      <c r="FK17" s="114"/>
      <c r="FL17" s="114"/>
      <c r="FM17" s="114"/>
      <c r="FN17" s="114"/>
      <c r="FO17" s="114"/>
      <c r="FP17" s="115"/>
      <c r="FQ17" s="113"/>
      <c r="FR17" s="114"/>
      <c r="FS17" s="114"/>
      <c r="FT17" s="114"/>
      <c r="FU17" s="114"/>
      <c r="FV17" s="114"/>
      <c r="FW17" s="114"/>
      <c r="FX17" s="115"/>
      <c r="FY17" s="113"/>
      <c r="FZ17" s="114"/>
      <c r="GA17" s="114"/>
      <c r="GB17" s="114"/>
      <c r="GC17" s="114"/>
      <c r="GD17" s="114"/>
      <c r="GE17" s="114"/>
      <c r="GF17" s="115"/>
      <c r="GG17" s="113"/>
      <c r="GH17" s="114"/>
      <c r="GI17" s="114"/>
      <c r="GJ17" s="114"/>
      <c r="GK17" s="114"/>
      <c r="GL17" s="114"/>
      <c r="GM17" s="114"/>
      <c r="GN17" s="115"/>
      <c r="GO17" s="113"/>
      <c r="GP17" s="114"/>
      <c r="GQ17" s="114"/>
      <c r="GR17" s="114"/>
      <c r="GS17" s="114"/>
      <c r="GT17" s="114"/>
      <c r="GU17" s="114"/>
      <c r="GV17" s="115"/>
    </row>
    <row r="18" spans="1:204" ht="30" customHeight="1" thickBot="1" x14ac:dyDescent="0.2">
      <c r="A18" s="104" t="s">
        <v>27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</row>
    <row r="19" spans="1:204" ht="15" customHeight="1" x14ac:dyDescent="0.15">
      <c r="A19" s="122" t="s">
        <v>26</v>
      </c>
      <c r="B19" s="123"/>
      <c r="C19" s="123"/>
      <c r="D19" s="123"/>
      <c r="E19" s="123" t="s">
        <v>25</v>
      </c>
      <c r="F19" s="123"/>
      <c r="G19" s="123" t="s">
        <v>24</v>
      </c>
      <c r="H19" s="123"/>
      <c r="I19" s="123" t="s">
        <v>23</v>
      </c>
      <c r="J19" s="123"/>
      <c r="K19" s="123" t="s">
        <v>22</v>
      </c>
      <c r="L19" s="126"/>
      <c r="M19" s="55" t="s">
        <v>21</v>
      </c>
      <c r="N19" s="120"/>
      <c r="O19" s="116" t="s">
        <v>20</v>
      </c>
      <c r="P19" s="56"/>
      <c r="Q19" s="120"/>
      <c r="R19" s="116" t="s">
        <v>19</v>
      </c>
      <c r="S19" s="56"/>
      <c r="T19" s="117"/>
      <c r="U19" s="55" t="s">
        <v>21</v>
      </c>
      <c r="V19" s="120"/>
      <c r="W19" s="116" t="s">
        <v>20</v>
      </c>
      <c r="X19" s="56"/>
      <c r="Y19" s="120"/>
      <c r="Z19" s="116" t="s">
        <v>19</v>
      </c>
      <c r="AA19" s="56"/>
      <c r="AB19" s="117"/>
      <c r="AC19" s="55" t="s">
        <v>21</v>
      </c>
      <c r="AD19" s="120"/>
      <c r="AE19" s="116" t="s">
        <v>20</v>
      </c>
      <c r="AF19" s="56"/>
      <c r="AG19" s="120"/>
      <c r="AH19" s="116" t="s">
        <v>19</v>
      </c>
      <c r="AI19" s="56"/>
      <c r="AJ19" s="117"/>
      <c r="AK19" s="55" t="s">
        <v>21</v>
      </c>
      <c r="AL19" s="120"/>
      <c r="AM19" s="116" t="s">
        <v>20</v>
      </c>
      <c r="AN19" s="56"/>
      <c r="AO19" s="120"/>
      <c r="AP19" s="116" t="s">
        <v>19</v>
      </c>
      <c r="AQ19" s="56"/>
      <c r="AR19" s="117"/>
      <c r="AS19" s="55" t="s">
        <v>21</v>
      </c>
      <c r="AT19" s="120"/>
      <c r="AU19" s="116" t="s">
        <v>20</v>
      </c>
      <c r="AV19" s="56"/>
      <c r="AW19" s="120"/>
      <c r="AX19" s="116" t="s">
        <v>19</v>
      </c>
      <c r="AY19" s="56"/>
      <c r="AZ19" s="117"/>
      <c r="BA19" s="55" t="s">
        <v>21</v>
      </c>
      <c r="BB19" s="120"/>
      <c r="BC19" s="116" t="s">
        <v>20</v>
      </c>
      <c r="BD19" s="56"/>
      <c r="BE19" s="120"/>
      <c r="BF19" s="116" t="s">
        <v>19</v>
      </c>
      <c r="BG19" s="56"/>
      <c r="BH19" s="117"/>
      <c r="BI19" s="55" t="s">
        <v>21</v>
      </c>
      <c r="BJ19" s="120"/>
      <c r="BK19" s="116" t="s">
        <v>20</v>
      </c>
      <c r="BL19" s="56"/>
      <c r="BM19" s="120"/>
      <c r="BN19" s="116" t="s">
        <v>19</v>
      </c>
      <c r="BO19" s="56"/>
      <c r="BP19" s="117"/>
      <c r="BQ19" s="55" t="s">
        <v>21</v>
      </c>
      <c r="BR19" s="120"/>
      <c r="BS19" s="116" t="s">
        <v>20</v>
      </c>
      <c r="BT19" s="56"/>
      <c r="BU19" s="120"/>
      <c r="BV19" s="116" t="s">
        <v>19</v>
      </c>
      <c r="BW19" s="56"/>
      <c r="BX19" s="117"/>
      <c r="BY19" s="55" t="s">
        <v>21</v>
      </c>
      <c r="BZ19" s="120"/>
      <c r="CA19" s="116" t="s">
        <v>20</v>
      </c>
      <c r="CB19" s="56"/>
      <c r="CC19" s="120"/>
      <c r="CD19" s="116" t="s">
        <v>19</v>
      </c>
      <c r="CE19" s="56"/>
      <c r="CF19" s="117"/>
      <c r="CG19" s="55" t="s">
        <v>21</v>
      </c>
      <c r="CH19" s="120"/>
      <c r="CI19" s="116" t="s">
        <v>20</v>
      </c>
      <c r="CJ19" s="56"/>
      <c r="CK19" s="120"/>
      <c r="CL19" s="116" t="s">
        <v>19</v>
      </c>
      <c r="CM19" s="56"/>
      <c r="CN19" s="117"/>
      <c r="CO19" s="55" t="s">
        <v>21</v>
      </c>
      <c r="CP19" s="120"/>
      <c r="CQ19" s="116" t="s">
        <v>20</v>
      </c>
      <c r="CR19" s="56"/>
      <c r="CS19" s="120"/>
      <c r="CT19" s="116" t="s">
        <v>19</v>
      </c>
      <c r="CU19" s="56"/>
      <c r="CV19" s="117"/>
      <c r="CW19" s="55" t="s">
        <v>21</v>
      </c>
      <c r="CX19" s="120"/>
      <c r="CY19" s="116" t="s">
        <v>20</v>
      </c>
      <c r="CZ19" s="56"/>
      <c r="DA19" s="120"/>
      <c r="DB19" s="116" t="s">
        <v>19</v>
      </c>
      <c r="DC19" s="56"/>
      <c r="DD19" s="117"/>
      <c r="DE19" s="55" t="s">
        <v>21</v>
      </c>
      <c r="DF19" s="120"/>
      <c r="DG19" s="116" t="s">
        <v>20</v>
      </c>
      <c r="DH19" s="56"/>
      <c r="DI19" s="120"/>
      <c r="DJ19" s="116" t="s">
        <v>19</v>
      </c>
      <c r="DK19" s="56"/>
      <c r="DL19" s="117"/>
      <c r="DM19" s="55" t="s">
        <v>21</v>
      </c>
      <c r="DN19" s="120"/>
      <c r="DO19" s="116" t="s">
        <v>20</v>
      </c>
      <c r="DP19" s="56"/>
      <c r="DQ19" s="120"/>
      <c r="DR19" s="116" t="s">
        <v>19</v>
      </c>
      <c r="DS19" s="56"/>
      <c r="DT19" s="117"/>
      <c r="DU19" s="55" t="s">
        <v>21</v>
      </c>
      <c r="DV19" s="120"/>
      <c r="DW19" s="116" t="s">
        <v>20</v>
      </c>
      <c r="DX19" s="56"/>
      <c r="DY19" s="120"/>
      <c r="DZ19" s="116" t="s">
        <v>19</v>
      </c>
      <c r="EA19" s="56"/>
      <c r="EB19" s="117"/>
      <c r="EC19" s="55" t="s">
        <v>21</v>
      </c>
      <c r="ED19" s="120"/>
      <c r="EE19" s="116" t="s">
        <v>20</v>
      </c>
      <c r="EF19" s="56"/>
      <c r="EG19" s="120"/>
      <c r="EH19" s="116" t="s">
        <v>19</v>
      </c>
      <c r="EI19" s="56"/>
      <c r="EJ19" s="117"/>
      <c r="EK19" s="55" t="s">
        <v>21</v>
      </c>
      <c r="EL19" s="120"/>
      <c r="EM19" s="116" t="s">
        <v>20</v>
      </c>
      <c r="EN19" s="56"/>
      <c r="EO19" s="120"/>
      <c r="EP19" s="116" t="s">
        <v>19</v>
      </c>
      <c r="EQ19" s="56"/>
      <c r="ER19" s="117"/>
      <c r="ES19" s="55" t="s">
        <v>21</v>
      </c>
      <c r="ET19" s="120"/>
      <c r="EU19" s="116" t="s">
        <v>20</v>
      </c>
      <c r="EV19" s="56"/>
      <c r="EW19" s="120"/>
      <c r="EX19" s="116" t="s">
        <v>19</v>
      </c>
      <c r="EY19" s="56"/>
      <c r="EZ19" s="117"/>
      <c r="FA19" s="55" t="s">
        <v>21</v>
      </c>
      <c r="FB19" s="120"/>
      <c r="FC19" s="116" t="s">
        <v>20</v>
      </c>
      <c r="FD19" s="56"/>
      <c r="FE19" s="120"/>
      <c r="FF19" s="116" t="s">
        <v>19</v>
      </c>
      <c r="FG19" s="56"/>
      <c r="FH19" s="117"/>
      <c r="FI19" s="55" t="s">
        <v>21</v>
      </c>
      <c r="FJ19" s="120"/>
      <c r="FK19" s="116" t="s">
        <v>20</v>
      </c>
      <c r="FL19" s="56"/>
      <c r="FM19" s="120"/>
      <c r="FN19" s="116" t="s">
        <v>19</v>
      </c>
      <c r="FO19" s="56"/>
      <c r="FP19" s="117"/>
      <c r="FQ19" s="55" t="s">
        <v>21</v>
      </c>
      <c r="FR19" s="120"/>
      <c r="FS19" s="116" t="s">
        <v>20</v>
      </c>
      <c r="FT19" s="56"/>
      <c r="FU19" s="120"/>
      <c r="FV19" s="116" t="s">
        <v>19</v>
      </c>
      <c r="FW19" s="56"/>
      <c r="FX19" s="117"/>
      <c r="FY19" s="55" t="s">
        <v>21</v>
      </c>
      <c r="FZ19" s="120"/>
      <c r="GA19" s="116" t="s">
        <v>20</v>
      </c>
      <c r="GB19" s="56"/>
      <c r="GC19" s="120"/>
      <c r="GD19" s="116" t="s">
        <v>19</v>
      </c>
      <c r="GE19" s="56"/>
      <c r="GF19" s="117"/>
      <c r="GG19" s="55" t="s">
        <v>21</v>
      </c>
      <c r="GH19" s="120"/>
      <c r="GI19" s="116" t="s">
        <v>20</v>
      </c>
      <c r="GJ19" s="56"/>
      <c r="GK19" s="120"/>
      <c r="GL19" s="116" t="s">
        <v>19</v>
      </c>
      <c r="GM19" s="56"/>
      <c r="GN19" s="117"/>
      <c r="GO19" s="55" t="s">
        <v>21</v>
      </c>
      <c r="GP19" s="120"/>
      <c r="GQ19" s="116" t="s">
        <v>20</v>
      </c>
      <c r="GR19" s="56"/>
      <c r="GS19" s="120"/>
      <c r="GT19" s="116" t="s">
        <v>19</v>
      </c>
      <c r="GU19" s="56"/>
      <c r="GV19" s="117"/>
    </row>
    <row r="20" spans="1:204" ht="15.75" customHeight="1" thickBot="1" x14ac:dyDescent="0.2">
      <c r="A20" s="124"/>
      <c r="B20" s="125"/>
      <c r="C20" s="125"/>
      <c r="D20" s="125"/>
      <c r="E20" s="5" t="s">
        <v>18</v>
      </c>
      <c r="F20" s="5" t="s">
        <v>17</v>
      </c>
      <c r="G20" s="5" t="s">
        <v>18</v>
      </c>
      <c r="H20" s="5" t="s">
        <v>17</v>
      </c>
      <c r="I20" s="5" t="s">
        <v>18</v>
      </c>
      <c r="J20" s="5" t="s">
        <v>17</v>
      </c>
      <c r="K20" s="5" t="s">
        <v>18</v>
      </c>
      <c r="L20" s="4" t="s">
        <v>17</v>
      </c>
      <c r="M20" s="57"/>
      <c r="N20" s="121"/>
      <c r="O20" s="118"/>
      <c r="P20" s="58"/>
      <c r="Q20" s="121"/>
      <c r="R20" s="118"/>
      <c r="S20" s="58"/>
      <c r="T20" s="119"/>
      <c r="U20" s="57"/>
      <c r="V20" s="121"/>
      <c r="W20" s="118"/>
      <c r="X20" s="58"/>
      <c r="Y20" s="121"/>
      <c r="Z20" s="118"/>
      <c r="AA20" s="58"/>
      <c r="AB20" s="119"/>
      <c r="AC20" s="57"/>
      <c r="AD20" s="121"/>
      <c r="AE20" s="118"/>
      <c r="AF20" s="58"/>
      <c r="AG20" s="121"/>
      <c r="AH20" s="118"/>
      <c r="AI20" s="58"/>
      <c r="AJ20" s="119"/>
      <c r="AK20" s="57"/>
      <c r="AL20" s="121"/>
      <c r="AM20" s="118"/>
      <c r="AN20" s="58"/>
      <c r="AO20" s="121"/>
      <c r="AP20" s="118"/>
      <c r="AQ20" s="58"/>
      <c r="AR20" s="119"/>
      <c r="AS20" s="57"/>
      <c r="AT20" s="121"/>
      <c r="AU20" s="118"/>
      <c r="AV20" s="58"/>
      <c r="AW20" s="121"/>
      <c r="AX20" s="118"/>
      <c r="AY20" s="58"/>
      <c r="AZ20" s="119"/>
      <c r="BA20" s="57"/>
      <c r="BB20" s="121"/>
      <c r="BC20" s="118"/>
      <c r="BD20" s="58"/>
      <c r="BE20" s="121"/>
      <c r="BF20" s="118"/>
      <c r="BG20" s="58"/>
      <c r="BH20" s="119"/>
      <c r="BI20" s="57"/>
      <c r="BJ20" s="121"/>
      <c r="BK20" s="118"/>
      <c r="BL20" s="58"/>
      <c r="BM20" s="121"/>
      <c r="BN20" s="118"/>
      <c r="BO20" s="58"/>
      <c r="BP20" s="119"/>
      <c r="BQ20" s="57"/>
      <c r="BR20" s="121"/>
      <c r="BS20" s="118"/>
      <c r="BT20" s="58"/>
      <c r="BU20" s="121"/>
      <c r="BV20" s="118"/>
      <c r="BW20" s="58"/>
      <c r="BX20" s="119"/>
      <c r="BY20" s="57"/>
      <c r="BZ20" s="121"/>
      <c r="CA20" s="118"/>
      <c r="CB20" s="58"/>
      <c r="CC20" s="121"/>
      <c r="CD20" s="118"/>
      <c r="CE20" s="58"/>
      <c r="CF20" s="119"/>
      <c r="CG20" s="57"/>
      <c r="CH20" s="121"/>
      <c r="CI20" s="118"/>
      <c r="CJ20" s="58"/>
      <c r="CK20" s="121"/>
      <c r="CL20" s="118"/>
      <c r="CM20" s="58"/>
      <c r="CN20" s="119"/>
      <c r="CO20" s="57"/>
      <c r="CP20" s="121"/>
      <c r="CQ20" s="118"/>
      <c r="CR20" s="58"/>
      <c r="CS20" s="121"/>
      <c r="CT20" s="118"/>
      <c r="CU20" s="58"/>
      <c r="CV20" s="119"/>
      <c r="CW20" s="57"/>
      <c r="CX20" s="121"/>
      <c r="CY20" s="118"/>
      <c r="CZ20" s="58"/>
      <c r="DA20" s="121"/>
      <c r="DB20" s="118"/>
      <c r="DC20" s="58"/>
      <c r="DD20" s="119"/>
      <c r="DE20" s="57"/>
      <c r="DF20" s="121"/>
      <c r="DG20" s="118"/>
      <c r="DH20" s="58"/>
      <c r="DI20" s="121"/>
      <c r="DJ20" s="118"/>
      <c r="DK20" s="58"/>
      <c r="DL20" s="119"/>
      <c r="DM20" s="57"/>
      <c r="DN20" s="121"/>
      <c r="DO20" s="118"/>
      <c r="DP20" s="58"/>
      <c r="DQ20" s="121"/>
      <c r="DR20" s="118"/>
      <c r="DS20" s="58"/>
      <c r="DT20" s="119"/>
      <c r="DU20" s="57"/>
      <c r="DV20" s="121"/>
      <c r="DW20" s="118"/>
      <c r="DX20" s="58"/>
      <c r="DY20" s="121"/>
      <c r="DZ20" s="118"/>
      <c r="EA20" s="58"/>
      <c r="EB20" s="119"/>
      <c r="EC20" s="57"/>
      <c r="ED20" s="121"/>
      <c r="EE20" s="118"/>
      <c r="EF20" s="58"/>
      <c r="EG20" s="121"/>
      <c r="EH20" s="118"/>
      <c r="EI20" s="58"/>
      <c r="EJ20" s="119"/>
      <c r="EK20" s="57"/>
      <c r="EL20" s="121"/>
      <c r="EM20" s="118"/>
      <c r="EN20" s="58"/>
      <c r="EO20" s="121"/>
      <c r="EP20" s="118"/>
      <c r="EQ20" s="58"/>
      <c r="ER20" s="119"/>
      <c r="ES20" s="57"/>
      <c r="ET20" s="121"/>
      <c r="EU20" s="118"/>
      <c r="EV20" s="58"/>
      <c r="EW20" s="121"/>
      <c r="EX20" s="118"/>
      <c r="EY20" s="58"/>
      <c r="EZ20" s="119"/>
      <c r="FA20" s="57"/>
      <c r="FB20" s="121"/>
      <c r="FC20" s="118"/>
      <c r="FD20" s="58"/>
      <c r="FE20" s="121"/>
      <c r="FF20" s="118"/>
      <c r="FG20" s="58"/>
      <c r="FH20" s="119"/>
      <c r="FI20" s="57"/>
      <c r="FJ20" s="121"/>
      <c r="FK20" s="118"/>
      <c r="FL20" s="58"/>
      <c r="FM20" s="121"/>
      <c r="FN20" s="118"/>
      <c r="FO20" s="58"/>
      <c r="FP20" s="119"/>
      <c r="FQ20" s="57"/>
      <c r="FR20" s="121"/>
      <c r="FS20" s="118"/>
      <c r="FT20" s="58"/>
      <c r="FU20" s="121"/>
      <c r="FV20" s="118"/>
      <c r="FW20" s="58"/>
      <c r="FX20" s="119"/>
      <c r="FY20" s="57"/>
      <c r="FZ20" s="121"/>
      <c r="GA20" s="118"/>
      <c r="GB20" s="58"/>
      <c r="GC20" s="121"/>
      <c r="GD20" s="118"/>
      <c r="GE20" s="58"/>
      <c r="GF20" s="119"/>
      <c r="GG20" s="57"/>
      <c r="GH20" s="121"/>
      <c r="GI20" s="118"/>
      <c r="GJ20" s="58"/>
      <c r="GK20" s="121"/>
      <c r="GL20" s="118"/>
      <c r="GM20" s="58"/>
      <c r="GN20" s="119"/>
      <c r="GO20" s="57"/>
      <c r="GP20" s="121"/>
      <c r="GQ20" s="118"/>
      <c r="GR20" s="58"/>
      <c r="GS20" s="121"/>
      <c r="GT20" s="118"/>
      <c r="GU20" s="58"/>
      <c r="GV20" s="119"/>
    </row>
    <row r="21" spans="1:204" x14ac:dyDescent="0.15">
      <c r="A21" s="127" t="s">
        <v>16</v>
      </c>
      <c r="B21" s="128"/>
      <c r="C21" s="128"/>
      <c r="D21" s="128"/>
      <c r="E21" s="129"/>
      <c r="F21" s="129"/>
      <c r="G21" s="129"/>
      <c r="H21" s="129"/>
      <c r="I21" s="129"/>
      <c r="J21" s="129"/>
      <c r="K21" s="129"/>
      <c r="L21" s="130"/>
      <c r="M21" s="131"/>
      <c r="N21" s="132"/>
      <c r="O21" s="133"/>
      <c r="P21" s="133"/>
      <c r="Q21" s="133"/>
      <c r="R21" s="133"/>
      <c r="S21" s="133"/>
      <c r="T21" s="134"/>
      <c r="U21" s="131"/>
      <c r="V21" s="132"/>
      <c r="W21" s="133"/>
      <c r="X21" s="133"/>
      <c r="Y21" s="133"/>
      <c r="Z21" s="133"/>
      <c r="AA21" s="133"/>
      <c r="AB21" s="134"/>
      <c r="AC21" s="131"/>
      <c r="AD21" s="132"/>
      <c r="AE21" s="133"/>
      <c r="AF21" s="133"/>
      <c r="AG21" s="133"/>
      <c r="AH21" s="133"/>
      <c r="AI21" s="133"/>
      <c r="AJ21" s="134"/>
      <c r="AK21" s="131"/>
      <c r="AL21" s="132"/>
      <c r="AM21" s="133"/>
      <c r="AN21" s="133"/>
      <c r="AO21" s="133"/>
      <c r="AP21" s="133"/>
      <c r="AQ21" s="133"/>
      <c r="AR21" s="134"/>
      <c r="AS21" s="131"/>
      <c r="AT21" s="132"/>
      <c r="AU21" s="133"/>
      <c r="AV21" s="133"/>
      <c r="AW21" s="133"/>
      <c r="AX21" s="133"/>
      <c r="AY21" s="133"/>
      <c r="AZ21" s="134"/>
      <c r="BA21" s="131"/>
      <c r="BB21" s="132"/>
      <c r="BC21" s="133"/>
      <c r="BD21" s="133"/>
      <c r="BE21" s="133"/>
      <c r="BF21" s="133"/>
      <c r="BG21" s="133"/>
      <c r="BH21" s="134"/>
      <c r="BI21" s="131"/>
      <c r="BJ21" s="132"/>
      <c r="BK21" s="133"/>
      <c r="BL21" s="133"/>
      <c r="BM21" s="133"/>
      <c r="BN21" s="133"/>
      <c r="BO21" s="133"/>
      <c r="BP21" s="134"/>
      <c r="BQ21" s="131"/>
      <c r="BR21" s="132"/>
      <c r="BS21" s="133"/>
      <c r="BT21" s="133"/>
      <c r="BU21" s="133"/>
      <c r="BV21" s="133"/>
      <c r="BW21" s="133"/>
      <c r="BX21" s="134"/>
      <c r="BY21" s="131"/>
      <c r="BZ21" s="132"/>
      <c r="CA21" s="133"/>
      <c r="CB21" s="133"/>
      <c r="CC21" s="133"/>
      <c r="CD21" s="133"/>
      <c r="CE21" s="133"/>
      <c r="CF21" s="134"/>
      <c r="CG21" s="131"/>
      <c r="CH21" s="132"/>
      <c r="CI21" s="133"/>
      <c r="CJ21" s="133"/>
      <c r="CK21" s="133"/>
      <c r="CL21" s="133"/>
      <c r="CM21" s="133"/>
      <c r="CN21" s="134"/>
      <c r="CO21" s="131"/>
      <c r="CP21" s="132"/>
      <c r="CQ21" s="133"/>
      <c r="CR21" s="133"/>
      <c r="CS21" s="133"/>
      <c r="CT21" s="133"/>
      <c r="CU21" s="133"/>
      <c r="CV21" s="134"/>
      <c r="CW21" s="131"/>
      <c r="CX21" s="132"/>
      <c r="CY21" s="133"/>
      <c r="CZ21" s="133"/>
      <c r="DA21" s="133"/>
      <c r="DB21" s="133"/>
      <c r="DC21" s="133"/>
      <c r="DD21" s="134"/>
      <c r="DE21" s="131"/>
      <c r="DF21" s="132"/>
      <c r="DG21" s="133"/>
      <c r="DH21" s="133"/>
      <c r="DI21" s="133"/>
      <c r="DJ21" s="133"/>
      <c r="DK21" s="133"/>
      <c r="DL21" s="134"/>
      <c r="DM21" s="131"/>
      <c r="DN21" s="132"/>
      <c r="DO21" s="133"/>
      <c r="DP21" s="133"/>
      <c r="DQ21" s="133"/>
      <c r="DR21" s="133"/>
      <c r="DS21" s="133"/>
      <c r="DT21" s="134"/>
      <c r="DU21" s="131"/>
      <c r="DV21" s="132"/>
      <c r="DW21" s="133"/>
      <c r="DX21" s="133"/>
      <c r="DY21" s="133"/>
      <c r="DZ21" s="133"/>
      <c r="EA21" s="133"/>
      <c r="EB21" s="134"/>
      <c r="EC21" s="131"/>
      <c r="ED21" s="132"/>
      <c r="EE21" s="133"/>
      <c r="EF21" s="133"/>
      <c r="EG21" s="133"/>
      <c r="EH21" s="133"/>
      <c r="EI21" s="133"/>
      <c r="EJ21" s="134"/>
      <c r="EK21" s="131"/>
      <c r="EL21" s="132"/>
      <c r="EM21" s="133"/>
      <c r="EN21" s="133"/>
      <c r="EO21" s="133"/>
      <c r="EP21" s="133"/>
      <c r="EQ21" s="133"/>
      <c r="ER21" s="134"/>
      <c r="ES21" s="131"/>
      <c r="ET21" s="132"/>
      <c r="EU21" s="133"/>
      <c r="EV21" s="133"/>
      <c r="EW21" s="133"/>
      <c r="EX21" s="133"/>
      <c r="EY21" s="133"/>
      <c r="EZ21" s="134"/>
      <c r="FA21" s="131"/>
      <c r="FB21" s="132"/>
      <c r="FC21" s="133"/>
      <c r="FD21" s="133"/>
      <c r="FE21" s="133"/>
      <c r="FF21" s="133"/>
      <c r="FG21" s="133"/>
      <c r="FH21" s="134"/>
      <c r="FI21" s="131"/>
      <c r="FJ21" s="132"/>
      <c r="FK21" s="133"/>
      <c r="FL21" s="133"/>
      <c r="FM21" s="133"/>
      <c r="FN21" s="133"/>
      <c r="FO21" s="133"/>
      <c r="FP21" s="134"/>
      <c r="FQ21" s="131"/>
      <c r="FR21" s="132"/>
      <c r="FS21" s="133"/>
      <c r="FT21" s="133"/>
      <c r="FU21" s="133"/>
      <c r="FV21" s="133"/>
      <c r="FW21" s="133"/>
      <c r="FX21" s="134"/>
      <c r="FY21" s="131"/>
      <c r="FZ21" s="132"/>
      <c r="GA21" s="133"/>
      <c r="GB21" s="133"/>
      <c r="GC21" s="133"/>
      <c r="GD21" s="133"/>
      <c r="GE21" s="133"/>
      <c r="GF21" s="134"/>
      <c r="GG21" s="131"/>
      <c r="GH21" s="132"/>
      <c r="GI21" s="133"/>
      <c r="GJ21" s="133"/>
      <c r="GK21" s="133"/>
      <c r="GL21" s="133"/>
      <c r="GM21" s="133"/>
      <c r="GN21" s="134"/>
      <c r="GO21" s="131"/>
      <c r="GP21" s="132"/>
      <c r="GQ21" s="133"/>
      <c r="GR21" s="133"/>
      <c r="GS21" s="133"/>
      <c r="GT21" s="133"/>
      <c r="GU21" s="133"/>
      <c r="GV21" s="134"/>
    </row>
    <row r="22" spans="1:204" x14ac:dyDescent="0.15">
      <c r="A22" s="135" t="s">
        <v>15</v>
      </c>
      <c r="B22" s="136"/>
      <c r="C22" s="136"/>
      <c r="D22" s="136"/>
      <c r="E22" s="3"/>
      <c r="F22" s="3"/>
      <c r="G22" s="3"/>
      <c r="H22" s="3"/>
      <c r="I22" s="3"/>
      <c r="J22" s="3"/>
      <c r="K22" s="3"/>
      <c r="L22" s="2"/>
      <c r="M22" s="137">
        <f>M7</f>
        <v>0</v>
      </c>
      <c r="N22" s="138"/>
      <c r="O22" s="139">
        <f>O7</f>
        <v>0</v>
      </c>
      <c r="P22" s="139"/>
      <c r="Q22" s="139"/>
      <c r="R22" s="139">
        <f>Q7</f>
        <v>0</v>
      </c>
      <c r="S22" s="139"/>
      <c r="T22" s="140"/>
      <c r="U22" s="137">
        <f>U7</f>
        <v>0</v>
      </c>
      <c r="V22" s="138"/>
      <c r="W22" s="139">
        <f>W7</f>
        <v>0</v>
      </c>
      <c r="X22" s="139"/>
      <c r="Y22" s="139"/>
      <c r="Z22" s="139">
        <f>Y7</f>
        <v>0</v>
      </c>
      <c r="AA22" s="139"/>
      <c r="AB22" s="140"/>
      <c r="AC22" s="137">
        <f>AC7</f>
        <v>0</v>
      </c>
      <c r="AD22" s="138"/>
      <c r="AE22" s="139">
        <f>AE7</f>
        <v>0</v>
      </c>
      <c r="AF22" s="139"/>
      <c r="AG22" s="139"/>
      <c r="AH22" s="139">
        <f>AG7</f>
        <v>0</v>
      </c>
      <c r="AI22" s="139"/>
      <c r="AJ22" s="140"/>
      <c r="AK22" s="137">
        <f>AK7</f>
        <v>0</v>
      </c>
      <c r="AL22" s="138"/>
      <c r="AM22" s="139">
        <f>AM7</f>
        <v>0</v>
      </c>
      <c r="AN22" s="139"/>
      <c r="AO22" s="139"/>
      <c r="AP22" s="139">
        <f>AO7</f>
        <v>0</v>
      </c>
      <c r="AQ22" s="139"/>
      <c r="AR22" s="140"/>
      <c r="AS22" s="137">
        <f>AS7</f>
        <v>0</v>
      </c>
      <c r="AT22" s="138"/>
      <c r="AU22" s="139">
        <f>AU7</f>
        <v>0</v>
      </c>
      <c r="AV22" s="139"/>
      <c r="AW22" s="139"/>
      <c r="AX22" s="139">
        <f>AW7</f>
        <v>0</v>
      </c>
      <c r="AY22" s="139"/>
      <c r="AZ22" s="140"/>
      <c r="BA22" s="137">
        <f>BA7</f>
        <v>0</v>
      </c>
      <c r="BB22" s="138"/>
      <c r="BC22" s="139">
        <f>BC7</f>
        <v>0</v>
      </c>
      <c r="BD22" s="139"/>
      <c r="BE22" s="139"/>
      <c r="BF22" s="139">
        <f>BE7</f>
        <v>0</v>
      </c>
      <c r="BG22" s="139"/>
      <c r="BH22" s="140"/>
      <c r="BI22" s="137">
        <f>BI7</f>
        <v>0</v>
      </c>
      <c r="BJ22" s="138"/>
      <c r="BK22" s="139">
        <f>BK7</f>
        <v>0</v>
      </c>
      <c r="BL22" s="139"/>
      <c r="BM22" s="139"/>
      <c r="BN22" s="139">
        <f>BM7</f>
        <v>0</v>
      </c>
      <c r="BO22" s="139"/>
      <c r="BP22" s="140"/>
      <c r="BQ22" s="137">
        <f>BQ7</f>
        <v>0</v>
      </c>
      <c r="BR22" s="138"/>
      <c r="BS22" s="139">
        <f>BS7</f>
        <v>0</v>
      </c>
      <c r="BT22" s="139"/>
      <c r="BU22" s="139"/>
      <c r="BV22" s="139">
        <f>BU7</f>
        <v>0</v>
      </c>
      <c r="BW22" s="139"/>
      <c r="BX22" s="140"/>
      <c r="BY22" s="137">
        <f>BY7</f>
        <v>0</v>
      </c>
      <c r="BZ22" s="138"/>
      <c r="CA22" s="139">
        <f>CA7</f>
        <v>0</v>
      </c>
      <c r="CB22" s="139"/>
      <c r="CC22" s="139"/>
      <c r="CD22" s="139">
        <f>CC7</f>
        <v>0</v>
      </c>
      <c r="CE22" s="139"/>
      <c r="CF22" s="140"/>
      <c r="CG22" s="137">
        <f>CG7</f>
        <v>0</v>
      </c>
      <c r="CH22" s="138"/>
      <c r="CI22" s="139">
        <f>CI7</f>
        <v>0</v>
      </c>
      <c r="CJ22" s="139"/>
      <c r="CK22" s="139"/>
      <c r="CL22" s="139">
        <f>CK7</f>
        <v>0</v>
      </c>
      <c r="CM22" s="139"/>
      <c r="CN22" s="140"/>
      <c r="CO22" s="137">
        <f>CO7</f>
        <v>0</v>
      </c>
      <c r="CP22" s="138"/>
      <c r="CQ22" s="139">
        <f>CQ7</f>
        <v>0</v>
      </c>
      <c r="CR22" s="139"/>
      <c r="CS22" s="139"/>
      <c r="CT22" s="139">
        <f>CS7</f>
        <v>0</v>
      </c>
      <c r="CU22" s="139"/>
      <c r="CV22" s="140"/>
      <c r="CW22" s="137">
        <f>CW7</f>
        <v>0</v>
      </c>
      <c r="CX22" s="138"/>
      <c r="CY22" s="139">
        <f>CY7</f>
        <v>0</v>
      </c>
      <c r="CZ22" s="139"/>
      <c r="DA22" s="139"/>
      <c r="DB22" s="139">
        <f>DA7</f>
        <v>0</v>
      </c>
      <c r="DC22" s="139"/>
      <c r="DD22" s="140"/>
      <c r="DE22" s="137">
        <f>DE7</f>
        <v>0</v>
      </c>
      <c r="DF22" s="138"/>
      <c r="DG22" s="139">
        <f>DG7</f>
        <v>0</v>
      </c>
      <c r="DH22" s="139"/>
      <c r="DI22" s="139"/>
      <c r="DJ22" s="139">
        <f>DI7</f>
        <v>0</v>
      </c>
      <c r="DK22" s="139"/>
      <c r="DL22" s="140"/>
      <c r="DM22" s="137">
        <f>DM7</f>
        <v>0</v>
      </c>
      <c r="DN22" s="138"/>
      <c r="DO22" s="139">
        <f>DO7</f>
        <v>0</v>
      </c>
      <c r="DP22" s="139"/>
      <c r="DQ22" s="139"/>
      <c r="DR22" s="139">
        <f>DQ7</f>
        <v>0</v>
      </c>
      <c r="DS22" s="139"/>
      <c r="DT22" s="140"/>
      <c r="DU22" s="137">
        <f>DU7</f>
        <v>0</v>
      </c>
      <c r="DV22" s="138"/>
      <c r="DW22" s="139">
        <f>DW7</f>
        <v>0</v>
      </c>
      <c r="DX22" s="139"/>
      <c r="DY22" s="139"/>
      <c r="DZ22" s="139">
        <f>DY7</f>
        <v>0</v>
      </c>
      <c r="EA22" s="139"/>
      <c r="EB22" s="140"/>
      <c r="EC22" s="137">
        <f>EC7</f>
        <v>0</v>
      </c>
      <c r="ED22" s="138"/>
      <c r="EE22" s="139">
        <f>EE7</f>
        <v>0</v>
      </c>
      <c r="EF22" s="139"/>
      <c r="EG22" s="139"/>
      <c r="EH22" s="139">
        <f>EG7</f>
        <v>0</v>
      </c>
      <c r="EI22" s="139"/>
      <c r="EJ22" s="140"/>
      <c r="EK22" s="137">
        <f>EK7</f>
        <v>0</v>
      </c>
      <c r="EL22" s="138"/>
      <c r="EM22" s="139">
        <f>EM7</f>
        <v>0</v>
      </c>
      <c r="EN22" s="139"/>
      <c r="EO22" s="139"/>
      <c r="EP22" s="139">
        <f>EO7</f>
        <v>0</v>
      </c>
      <c r="EQ22" s="139"/>
      <c r="ER22" s="140"/>
      <c r="ES22" s="137">
        <f>ES7</f>
        <v>0</v>
      </c>
      <c r="ET22" s="138"/>
      <c r="EU22" s="139">
        <f>EU7</f>
        <v>0</v>
      </c>
      <c r="EV22" s="139"/>
      <c r="EW22" s="139"/>
      <c r="EX22" s="139">
        <f>EW7</f>
        <v>0</v>
      </c>
      <c r="EY22" s="139"/>
      <c r="EZ22" s="140"/>
      <c r="FA22" s="137">
        <f>FA7</f>
        <v>0</v>
      </c>
      <c r="FB22" s="138"/>
      <c r="FC22" s="139">
        <f>FC7</f>
        <v>0</v>
      </c>
      <c r="FD22" s="139"/>
      <c r="FE22" s="139"/>
      <c r="FF22" s="139">
        <f>FE7</f>
        <v>0</v>
      </c>
      <c r="FG22" s="139"/>
      <c r="FH22" s="140"/>
      <c r="FI22" s="137">
        <f>FI7</f>
        <v>0</v>
      </c>
      <c r="FJ22" s="138"/>
      <c r="FK22" s="139">
        <f>FK7</f>
        <v>0</v>
      </c>
      <c r="FL22" s="139"/>
      <c r="FM22" s="139"/>
      <c r="FN22" s="139">
        <f>FM7</f>
        <v>0</v>
      </c>
      <c r="FO22" s="139"/>
      <c r="FP22" s="140"/>
      <c r="FQ22" s="137">
        <f>FQ7</f>
        <v>0</v>
      </c>
      <c r="FR22" s="138"/>
      <c r="FS22" s="139">
        <f>FS7</f>
        <v>0</v>
      </c>
      <c r="FT22" s="139"/>
      <c r="FU22" s="139"/>
      <c r="FV22" s="139">
        <f>FU7</f>
        <v>0</v>
      </c>
      <c r="FW22" s="139"/>
      <c r="FX22" s="140"/>
      <c r="FY22" s="137">
        <f>FY7</f>
        <v>0</v>
      </c>
      <c r="FZ22" s="138"/>
      <c r="GA22" s="139">
        <f>GA7</f>
        <v>0</v>
      </c>
      <c r="GB22" s="139"/>
      <c r="GC22" s="139"/>
      <c r="GD22" s="139">
        <f>GC7</f>
        <v>0</v>
      </c>
      <c r="GE22" s="139"/>
      <c r="GF22" s="140"/>
      <c r="GG22" s="137">
        <f>GG7</f>
        <v>0</v>
      </c>
      <c r="GH22" s="138"/>
      <c r="GI22" s="139">
        <f>GI7</f>
        <v>0</v>
      </c>
      <c r="GJ22" s="139"/>
      <c r="GK22" s="139"/>
      <c r="GL22" s="139">
        <f>GK7</f>
        <v>0</v>
      </c>
      <c r="GM22" s="139"/>
      <c r="GN22" s="140"/>
      <c r="GO22" s="137">
        <f>GO7</f>
        <v>0</v>
      </c>
      <c r="GP22" s="138"/>
      <c r="GQ22" s="139">
        <f>GQ7</f>
        <v>0</v>
      </c>
      <c r="GR22" s="139"/>
      <c r="GS22" s="139"/>
      <c r="GT22" s="139">
        <f>GS7</f>
        <v>0</v>
      </c>
      <c r="GU22" s="139"/>
      <c r="GV22" s="140"/>
    </row>
    <row r="23" spans="1:204" x14ac:dyDescent="0.15">
      <c r="A23" s="135" t="s">
        <v>14</v>
      </c>
      <c r="B23" s="136"/>
      <c r="C23" s="136"/>
      <c r="D23" s="136"/>
      <c r="E23" s="3"/>
      <c r="F23" s="3"/>
      <c r="G23" s="3"/>
      <c r="H23" s="3"/>
      <c r="I23" s="3"/>
      <c r="J23" s="3"/>
      <c r="K23" s="3"/>
      <c r="L23" s="2"/>
      <c r="M23" s="137"/>
      <c r="N23" s="138"/>
      <c r="O23" s="139"/>
      <c r="P23" s="139"/>
      <c r="Q23" s="139"/>
      <c r="R23" s="139"/>
      <c r="S23" s="139"/>
      <c r="T23" s="140"/>
      <c r="U23" s="137"/>
      <c r="V23" s="138"/>
      <c r="W23" s="139"/>
      <c r="X23" s="139"/>
      <c r="Y23" s="139"/>
      <c r="Z23" s="139"/>
      <c r="AA23" s="139"/>
      <c r="AB23" s="140"/>
      <c r="AC23" s="137"/>
      <c r="AD23" s="138"/>
      <c r="AE23" s="139"/>
      <c r="AF23" s="139"/>
      <c r="AG23" s="139"/>
      <c r="AH23" s="139"/>
      <c r="AI23" s="139"/>
      <c r="AJ23" s="140"/>
      <c r="AK23" s="137"/>
      <c r="AL23" s="138"/>
      <c r="AM23" s="139"/>
      <c r="AN23" s="139"/>
      <c r="AO23" s="139"/>
      <c r="AP23" s="139"/>
      <c r="AQ23" s="139"/>
      <c r="AR23" s="140"/>
      <c r="AS23" s="137"/>
      <c r="AT23" s="138"/>
      <c r="AU23" s="139"/>
      <c r="AV23" s="139"/>
      <c r="AW23" s="139"/>
      <c r="AX23" s="139"/>
      <c r="AY23" s="139"/>
      <c r="AZ23" s="140"/>
      <c r="BA23" s="137"/>
      <c r="BB23" s="138"/>
      <c r="BC23" s="139"/>
      <c r="BD23" s="139"/>
      <c r="BE23" s="139"/>
      <c r="BF23" s="139"/>
      <c r="BG23" s="139"/>
      <c r="BH23" s="140"/>
      <c r="BI23" s="137"/>
      <c r="BJ23" s="138"/>
      <c r="BK23" s="139"/>
      <c r="BL23" s="139"/>
      <c r="BM23" s="139"/>
      <c r="BN23" s="139"/>
      <c r="BO23" s="139"/>
      <c r="BP23" s="140"/>
      <c r="BQ23" s="137"/>
      <c r="BR23" s="138"/>
      <c r="BS23" s="139"/>
      <c r="BT23" s="139"/>
      <c r="BU23" s="139"/>
      <c r="BV23" s="139"/>
      <c r="BW23" s="139"/>
      <c r="BX23" s="140"/>
      <c r="BY23" s="137"/>
      <c r="BZ23" s="138"/>
      <c r="CA23" s="139"/>
      <c r="CB23" s="139"/>
      <c r="CC23" s="139"/>
      <c r="CD23" s="139"/>
      <c r="CE23" s="139"/>
      <c r="CF23" s="140"/>
      <c r="CG23" s="137"/>
      <c r="CH23" s="138"/>
      <c r="CI23" s="139"/>
      <c r="CJ23" s="139"/>
      <c r="CK23" s="139"/>
      <c r="CL23" s="139"/>
      <c r="CM23" s="139"/>
      <c r="CN23" s="140"/>
      <c r="CO23" s="137"/>
      <c r="CP23" s="138"/>
      <c r="CQ23" s="139"/>
      <c r="CR23" s="139"/>
      <c r="CS23" s="139"/>
      <c r="CT23" s="139"/>
      <c r="CU23" s="139"/>
      <c r="CV23" s="140"/>
      <c r="CW23" s="137"/>
      <c r="CX23" s="138"/>
      <c r="CY23" s="139"/>
      <c r="CZ23" s="139"/>
      <c r="DA23" s="139"/>
      <c r="DB23" s="139"/>
      <c r="DC23" s="139"/>
      <c r="DD23" s="140"/>
      <c r="DE23" s="137"/>
      <c r="DF23" s="138"/>
      <c r="DG23" s="139"/>
      <c r="DH23" s="139"/>
      <c r="DI23" s="139"/>
      <c r="DJ23" s="139"/>
      <c r="DK23" s="139"/>
      <c r="DL23" s="140"/>
      <c r="DM23" s="137"/>
      <c r="DN23" s="138"/>
      <c r="DO23" s="139"/>
      <c r="DP23" s="139"/>
      <c r="DQ23" s="139"/>
      <c r="DR23" s="139"/>
      <c r="DS23" s="139"/>
      <c r="DT23" s="140"/>
      <c r="DU23" s="137"/>
      <c r="DV23" s="138"/>
      <c r="DW23" s="139"/>
      <c r="DX23" s="139"/>
      <c r="DY23" s="139"/>
      <c r="DZ23" s="139"/>
      <c r="EA23" s="139"/>
      <c r="EB23" s="140"/>
      <c r="EC23" s="137"/>
      <c r="ED23" s="138"/>
      <c r="EE23" s="139"/>
      <c r="EF23" s="139"/>
      <c r="EG23" s="139"/>
      <c r="EH23" s="139"/>
      <c r="EI23" s="139"/>
      <c r="EJ23" s="140"/>
      <c r="EK23" s="137"/>
      <c r="EL23" s="138"/>
      <c r="EM23" s="139"/>
      <c r="EN23" s="139"/>
      <c r="EO23" s="139"/>
      <c r="EP23" s="139"/>
      <c r="EQ23" s="139"/>
      <c r="ER23" s="140"/>
      <c r="ES23" s="137"/>
      <c r="ET23" s="138"/>
      <c r="EU23" s="139"/>
      <c r="EV23" s="139"/>
      <c r="EW23" s="139"/>
      <c r="EX23" s="139"/>
      <c r="EY23" s="139"/>
      <c r="EZ23" s="140"/>
      <c r="FA23" s="137"/>
      <c r="FB23" s="138"/>
      <c r="FC23" s="139"/>
      <c r="FD23" s="139"/>
      <c r="FE23" s="139"/>
      <c r="FF23" s="139"/>
      <c r="FG23" s="139"/>
      <c r="FH23" s="140"/>
      <c r="FI23" s="137"/>
      <c r="FJ23" s="138"/>
      <c r="FK23" s="139"/>
      <c r="FL23" s="139"/>
      <c r="FM23" s="139"/>
      <c r="FN23" s="139"/>
      <c r="FO23" s="139"/>
      <c r="FP23" s="140"/>
      <c r="FQ23" s="137"/>
      <c r="FR23" s="138"/>
      <c r="FS23" s="139"/>
      <c r="FT23" s="139"/>
      <c r="FU23" s="139"/>
      <c r="FV23" s="139"/>
      <c r="FW23" s="139"/>
      <c r="FX23" s="140"/>
      <c r="FY23" s="137"/>
      <c r="FZ23" s="138"/>
      <c r="GA23" s="139"/>
      <c r="GB23" s="139"/>
      <c r="GC23" s="139"/>
      <c r="GD23" s="139"/>
      <c r="GE23" s="139"/>
      <c r="GF23" s="140"/>
      <c r="GG23" s="137"/>
      <c r="GH23" s="138"/>
      <c r="GI23" s="139"/>
      <c r="GJ23" s="139"/>
      <c r="GK23" s="139"/>
      <c r="GL23" s="139"/>
      <c r="GM23" s="139"/>
      <c r="GN23" s="140"/>
      <c r="GO23" s="137"/>
      <c r="GP23" s="138"/>
      <c r="GQ23" s="139"/>
      <c r="GR23" s="139"/>
      <c r="GS23" s="139"/>
      <c r="GT23" s="139"/>
      <c r="GU23" s="139"/>
      <c r="GV23" s="140"/>
    </row>
    <row r="24" spans="1:204" x14ac:dyDescent="0.15">
      <c r="A24" s="135" t="s">
        <v>13</v>
      </c>
      <c r="B24" s="136"/>
      <c r="C24" s="136"/>
      <c r="D24" s="136"/>
      <c r="E24" s="3"/>
      <c r="F24" s="3"/>
      <c r="G24" s="3"/>
      <c r="H24" s="3"/>
      <c r="I24" s="3"/>
      <c r="J24" s="3"/>
      <c r="K24" s="3"/>
      <c r="L24" s="2"/>
      <c r="M24" s="48"/>
      <c r="N24" s="44"/>
      <c r="O24" s="45"/>
      <c r="P24" s="45"/>
      <c r="Q24" s="45"/>
      <c r="R24" s="45"/>
      <c r="S24" s="45"/>
      <c r="T24" s="141"/>
      <c r="U24" s="48"/>
      <c r="V24" s="44"/>
      <c r="W24" s="45"/>
      <c r="X24" s="45"/>
      <c r="Y24" s="45"/>
      <c r="Z24" s="45"/>
      <c r="AA24" s="45"/>
      <c r="AB24" s="141"/>
      <c r="AC24" s="48"/>
      <c r="AD24" s="44"/>
      <c r="AE24" s="45"/>
      <c r="AF24" s="45"/>
      <c r="AG24" s="45"/>
      <c r="AH24" s="45"/>
      <c r="AI24" s="45"/>
      <c r="AJ24" s="141"/>
      <c r="AK24" s="48"/>
      <c r="AL24" s="44"/>
      <c r="AM24" s="45"/>
      <c r="AN24" s="45"/>
      <c r="AO24" s="45"/>
      <c r="AP24" s="45"/>
      <c r="AQ24" s="45"/>
      <c r="AR24" s="141"/>
      <c r="AS24" s="48"/>
      <c r="AT24" s="44"/>
      <c r="AU24" s="45"/>
      <c r="AV24" s="45"/>
      <c r="AW24" s="45"/>
      <c r="AX24" s="45"/>
      <c r="AY24" s="45"/>
      <c r="AZ24" s="141"/>
      <c r="BA24" s="48"/>
      <c r="BB24" s="44"/>
      <c r="BC24" s="45"/>
      <c r="BD24" s="45"/>
      <c r="BE24" s="45"/>
      <c r="BF24" s="45"/>
      <c r="BG24" s="45"/>
      <c r="BH24" s="141"/>
      <c r="BI24" s="48"/>
      <c r="BJ24" s="44"/>
      <c r="BK24" s="45"/>
      <c r="BL24" s="45"/>
      <c r="BM24" s="45"/>
      <c r="BN24" s="45"/>
      <c r="BO24" s="45"/>
      <c r="BP24" s="141"/>
      <c r="BQ24" s="48"/>
      <c r="BR24" s="44"/>
      <c r="BS24" s="45"/>
      <c r="BT24" s="45"/>
      <c r="BU24" s="45"/>
      <c r="BV24" s="45"/>
      <c r="BW24" s="45"/>
      <c r="BX24" s="141"/>
      <c r="BY24" s="48"/>
      <c r="BZ24" s="44"/>
      <c r="CA24" s="45"/>
      <c r="CB24" s="45"/>
      <c r="CC24" s="45"/>
      <c r="CD24" s="45"/>
      <c r="CE24" s="45"/>
      <c r="CF24" s="141"/>
      <c r="CG24" s="48"/>
      <c r="CH24" s="44"/>
      <c r="CI24" s="45"/>
      <c r="CJ24" s="45"/>
      <c r="CK24" s="45"/>
      <c r="CL24" s="45"/>
      <c r="CM24" s="45"/>
      <c r="CN24" s="141"/>
      <c r="CO24" s="48"/>
      <c r="CP24" s="44"/>
      <c r="CQ24" s="45"/>
      <c r="CR24" s="45"/>
      <c r="CS24" s="45"/>
      <c r="CT24" s="45"/>
      <c r="CU24" s="45"/>
      <c r="CV24" s="141"/>
      <c r="CW24" s="48"/>
      <c r="CX24" s="44"/>
      <c r="CY24" s="45"/>
      <c r="CZ24" s="45"/>
      <c r="DA24" s="45"/>
      <c r="DB24" s="45"/>
      <c r="DC24" s="45"/>
      <c r="DD24" s="141"/>
      <c r="DE24" s="48"/>
      <c r="DF24" s="44"/>
      <c r="DG24" s="45"/>
      <c r="DH24" s="45"/>
      <c r="DI24" s="45"/>
      <c r="DJ24" s="45"/>
      <c r="DK24" s="45"/>
      <c r="DL24" s="141"/>
      <c r="DM24" s="48"/>
      <c r="DN24" s="44"/>
      <c r="DO24" s="45"/>
      <c r="DP24" s="45"/>
      <c r="DQ24" s="45"/>
      <c r="DR24" s="45"/>
      <c r="DS24" s="45"/>
      <c r="DT24" s="141"/>
      <c r="DU24" s="48"/>
      <c r="DV24" s="44"/>
      <c r="DW24" s="45"/>
      <c r="DX24" s="45"/>
      <c r="DY24" s="45"/>
      <c r="DZ24" s="45"/>
      <c r="EA24" s="45"/>
      <c r="EB24" s="141"/>
      <c r="EC24" s="48"/>
      <c r="ED24" s="44"/>
      <c r="EE24" s="45"/>
      <c r="EF24" s="45"/>
      <c r="EG24" s="45"/>
      <c r="EH24" s="45"/>
      <c r="EI24" s="45"/>
      <c r="EJ24" s="141"/>
      <c r="EK24" s="48"/>
      <c r="EL24" s="44"/>
      <c r="EM24" s="45"/>
      <c r="EN24" s="45"/>
      <c r="EO24" s="45"/>
      <c r="EP24" s="45"/>
      <c r="EQ24" s="45"/>
      <c r="ER24" s="141"/>
      <c r="ES24" s="48"/>
      <c r="ET24" s="44"/>
      <c r="EU24" s="45"/>
      <c r="EV24" s="45"/>
      <c r="EW24" s="45"/>
      <c r="EX24" s="45"/>
      <c r="EY24" s="45"/>
      <c r="EZ24" s="141"/>
      <c r="FA24" s="48"/>
      <c r="FB24" s="44"/>
      <c r="FC24" s="45"/>
      <c r="FD24" s="45"/>
      <c r="FE24" s="45"/>
      <c r="FF24" s="45"/>
      <c r="FG24" s="45"/>
      <c r="FH24" s="141"/>
      <c r="FI24" s="48"/>
      <c r="FJ24" s="44"/>
      <c r="FK24" s="45"/>
      <c r="FL24" s="45"/>
      <c r="FM24" s="45"/>
      <c r="FN24" s="45"/>
      <c r="FO24" s="45"/>
      <c r="FP24" s="141"/>
      <c r="FQ24" s="48"/>
      <c r="FR24" s="44"/>
      <c r="FS24" s="45"/>
      <c r="FT24" s="45"/>
      <c r="FU24" s="45"/>
      <c r="FV24" s="45"/>
      <c r="FW24" s="45"/>
      <c r="FX24" s="141"/>
      <c r="FY24" s="48"/>
      <c r="FZ24" s="44"/>
      <c r="GA24" s="45"/>
      <c r="GB24" s="45"/>
      <c r="GC24" s="45"/>
      <c r="GD24" s="45"/>
      <c r="GE24" s="45"/>
      <c r="GF24" s="141"/>
      <c r="GG24" s="48"/>
      <c r="GH24" s="44"/>
      <c r="GI24" s="45"/>
      <c r="GJ24" s="45"/>
      <c r="GK24" s="45"/>
      <c r="GL24" s="45"/>
      <c r="GM24" s="45"/>
      <c r="GN24" s="141"/>
      <c r="GO24" s="48"/>
      <c r="GP24" s="44"/>
      <c r="GQ24" s="45"/>
      <c r="GR24" s="45"/>
      <c r="GS24" s="45"/>
      <c r="GT24" s="45"/>
      <c r="GU24" s="45"/>
      <c r="GV24" s="141"/>
    </row>
    <row r="25" spans="1:204" x14ac:dyDescent="0.15">
      <c r="A25" s="135" t="s">
        <v>12</v>
      </c>
      <c r="B25" s="136"/>
      <c r="C25" s="136"/>
      <c r="D25" s="136"/>
      <c r="E25" s="3"/>
      <c r="F25" s="3"/>
      <c r="G25" s="3"/>
      <c r="H25" s="3"/>
      <c r="I25" s="3"/>
      <c r="J25" s="3"/>
      <c r="K25" s="3"/>
      <c r="L25" s="2"/>
      <c r="M25" s="48"/>
      <c r="N25" s="44"/>
      <c r="O25" s="45"/>
      <c r="P25" s="45"/>
      <c r="Q25" s="45"/>
      <c r="R25" s="45"/>
      <c r="S25" s="45"/>
      <c r="T25" s="141"/>
      <c r="U25" s="48"/>
      <c r="V25" s="44"/>
      <c r="W25" s="45"/>
      <c r="X25" s="45"/>
      <c r="Y25" s="45"/>
      <c r="Z25" s="45"/>
      <c r="AA25" s="45"/>
      <c r="AB25" s="141"/>
      <c r="AC25" s="48"/>
      <c r="AD25" s="44"/>
      <c r="AE25" s="45"/>
      <c r="AF25" s="45"/>
      <c r="AG25" s="45"/>
      <c r="AH25" s="45"/>
      <c r="AI25" s="45"/>
      <c r="AJ25" s="141"/>
      <c r="AK25" s="48"/>
      <c r="AL25" s="44"/>
      <c r="AM25" s="45"/>
      <c r="AN25" s="45"/>
      <c r="AO25" s="45"/>
      <c r="AP25" s="45"/>
      <c r="AQ25" s="45"/>
      <c r="AR25" s="141"/>
      <c r="AS25" s="48"/>
      <c r="AT25" s="44"/>
      <c r="AU25" s="45"/>
      <c r="AV25" s="45"/>
      <c r="AW25" s="45"/>
      <c r="AX25" s="45"/>
      <c r="AY25" s="45"/>
      <c r="AZ25" s="141"/>
      <c r="BA25" s="48"/>
      <c r="BB25" s="44"/>
      <c r="BC25" s="45"/>
      <c r="BD25" s="45"/>
      <c r="BE25" s="45"/>
      <c r="BF25" s="45"/>
      <c r="BG25" s="45"/>
      <c r="BH25" s="141"/>
      <c r="BI25" s="48"/>
      <c r="BJ25" s="44"/>
      <c r="BK25" s="45"/>
      <c r="BL25" s="45"/>
      <c r="BM25" s="45"/>
      <c r="BN25" s="45"/>
      <c r="BO25" s="45"/>
      <c r="BP25" s="141"/>
      <c r="BQ25" s="48"/>
      <c r="BR25" s="44"/>
      <c r="BS25" s="45"/>
      <c r="BT25" s="45"/>
      <c r="BU25" s="45"/>
      <c r="BV25" s="45"/>
      <c r="BW25" s="45"/>
      <c r="BX25" s="141"/>
      <c r="BY25" s="48"/>
      <c r="BZ25" s="44"/>
      <c r="CA25" s="45"/>
      <c r="CB25" s="45"/>
      <c r="CC25" s="45"/>
      <c r="CD25" s="45"/>
      <c r="CE25" s="45"/>
      <c r="CF25" s="141"/>
      <c r="CG25" s="48"/>
      <c r="CH25" s="44"/>
      <c r="CI25" s="45"/>
      <c r="CJ25" s="45"/>
      <c r="CK25" s="45"/>
      <c r="CL25" s="45"/>
      <c r="CM25" s="45"/>
      <c r="CN25" s="141"/>
      <c r="CO25" s="48"/>
      <c r="CP25" s="44"/>
      <c r="CQ25" s="45"/>
      <c r="CR25" s="45"/>
      <c r="CS25" s="45"/>
      <c r="CT25" s="45"/>
      <c r="CU25" s="45"/>
      <c r="CV25" s="141"/>
      <c r="CW25" s="48"/>
      <c r="CX25" s="44"/>
      <c r="CY25" s="45"/>
      <c r="CZ25" s="45"/>
      <c r="DA25" s="45"/>
      <c r="DB25" s="45"/>
      <c r="DC25" s="45"/>
      <c r="DD25" s="141"/>
      <c r="DE25" s="48"/>
      <c r="DF25" s="44"/>
      <c r="DG25" s="45"/>
      <c r="DH25" s="45"/>
      <c r="DI25" s="45"/>
      <c r="DJ25" s="45"/>
      <c r="DK25" s="45"/>
      <c r="DL25" s="141"/>
      <c r="DM25" s="48"/>
      <c r="DN25" s="44"/>
      <c r="DO25" s="45"/>
      <c r="DP25" s="45"/>
      <c r="DQ25" s="45"/>
      <c r="DR25" s="45"/>
      <c r="DS25" s="45"/>
      <c r="DT25" s="141"/>
      <c r="DU25" s="48"/>
      <c r="DV25" s="44"/>
      <c r="DW25" s="45"/>
      <c r="DX25" s="45"/>
      <c r="DY25" s="45"/>
      <c r="DZ25" s="45"/>
      <c r="EA25" s="45"/>
      <c r="EB25" s="141"/>
      <c r="EC25" s="48"/>
      <c r="ED25" s="44"/>
      <c r="EE25" s="45"/>
      <c r="EF25" s="45"/>
      <c r="EG25" s="45"/>
      <c r="EH25" s="45"/>
      <c r="EI25" s="45"/>
      <c r="EJ25" s="141"/>
      <c r="EK25" s="48"/>
      <c r="EL25" s="44"/>
      <c r="EM25" s="45"/>
      <c r="EN25" s="45"/>
      <c r="EO25" s="45"/>
      <c r="EP25" s="45"/>
      <c r="EQ25" s="45"/>
      <c r="ER25" s="141"/>
      <c r="ES25" s="48"/>
      <c r="ET25" s="44"/>
      <c r="EU25" s="45"/>
      <c r="EV25" s="45"/>
      <c r="EW25" s="45"/>
      <c r="EX25" s="45"/>
      <c r="EY25" s="45"/>
      <c r="EZ25" s="141"/>
      <c r="FA25" s="48"/>
      <c r="FB25" s="44"/>
      <c r="FC25" s="45"/>
      <c r="FD25" s="45"/>
      <c r="FE25" s="45"/>
      <c r="FF25" s="45"/>
      <c r="FG25" s="45"/>
      <c r="FH25" s="141"/>
      <c r="FI25" s="48"/>
      <c r="FJ25" s="44"/>
      <c r="FK25" s="45"/>
      <c r="FL25" s="45"/>
      <c r="FM25" s="45"/>
      <c r="FN25" s="45"/>
      <c r="FO25" s="45"/>
      <c r="FP25" s="141"/>
      <c r="FQ25" s="48"/>
      <c r="FR25" s="44"/>
      <c r="FS25" s="45"/>
      <c r="FT25" s="45"/>
      <c r="FU25" s="45"/>
      <c r="FV25" s="45"/>
      <c r="FW25" s="45"/>
      <c r="FX25" s="141"/>
      <c r="FY25" s="48"/>
      <c r="FZ25" s="44"/>
      <c r="GA25" s="45"/>
      <c r="GB25" s="45"/>
      <c r="GC25" s="45"/>
      <c r="GD25" s="45"/>
      <c r="GE25" s="45"/>
      <c r="GF25" s="141"/>
      <c r="GG25" s="48"/>
      <c r="GH25" s="44"/>
      <c r="GI25" s="45"/>
      <c r="GJ25" s="45"/>
      <c r="GK25" s="45"/>
      <c r="GL25" s="45"/>
      <c r="GM25" s="45"/>
      <c r="GN25" s="141"/>
      <c r="GO25" s="48"/>
      <c r="GP25" s="44"/>
      <c r="GQ25" s="45"/>
      <c r="GR25" s="45"/>
      <c r="GS25" s="45"/>
      <c r="GT25" s="45"/>
      <c r="GU25" s="45"/>
      <c r="GV25" s="141"/>
    </row>
    <row r="26" spans="1:204" x14ac:dyDescent="0.15">
      <c r="A26" s="135" t="s">
        <v>11</v>
      </c>
      <c r="B26" s="136"/>
      <c r="C26" s="136"/>
      <c r="D26" s="136"/>
      <c r="E26" s="3"/>
      <c r="F26" s="3"/>
      <c r="G26" s="3"/>
      <c r="H26" s="3"/>
      <c r="I26" s="3"/>
      <c r="J26" s="3"/>
      <c r="K26" s="3"/>
      <c r="L26" s="2"/>
      <c r="M26" s="48"/>
      <c r="N26" s="44"/>
      <c r="O26" s="45"/>
      <c r="P26" s="45"/>
      <c r="Q26" s="45"/>
      <c r="R26" s="45"/>
      <c r="S26" s="45"/>
      <c r="T26" s="141"/>
      <c r="U26" s="48"/>
      <c r="V26" s="44"/>
      <c r="W26" s="45"/>
      <c r="X26" s="45"/>
      <c r="Y26" s="45"/>
      <c r="Z26" s="45"/>
      <c r="AA26" s="45"/>
      <c r="AB26" s="141"/>
      <c r="AC26" s="48"/>
      <c r="AD26" s="44"/>
      <c r="AE26" s="45"/>
      <c r="AF26" s="45"/>
      <c r="AG26" s="45"/>
      <c r="AH26" s="45"/>
      <c r="AI26" s="45"/>
      <c r="AJ26" s="141"/>
      <c r="AK26" s="48"/>
      <c r="AL26" s="44"/>
      <c r="AM26" s="45"/>
      <c r="AN26" s="45"/>
      <c r="AO26" s="45"/>
      <c r="AP26" s="45"/>
      <c r="AQ26" s="45"/>
      <c r="AR26" s="141"/>
      <c r="AS26" s="48"/>
      <c r="AT26" s="44"/>
      <c r="AU26" s="45"/>
      <c r="AV26" s="45"/>
      <c r="AW26" s="45"/>
      <c r="AX26" s="45"/>
      <c r="AY26" s="45"/>
      <c r="AZ26" s="141"/>
      <c r="BA26" s="48"/>
      <c r="BB26" s="44"/>
      <c r="BC26" s="45"/>
      <c r="BD26" s="45"/>
      <c r="BE26" s="45"/>
      <c r="BF26" s="45"/>
      <c r="BG26" s="45"/>
      <c r="BH26" s="141"/>
      <c r="BI26" s="48"/>
      <c r="BJ26" s="44"/>
      <c r="BK26" s="45"/>
      <c r="BL26" s="45"/>
      <c r="BM26" s="45"/>
      <c r="BN26" s="45"/>
      <c r="BO26" s="45"/>
      <c r="BP26" s="141"/>
      <c r="BQ26" s="48"/>
      <c r="BR26" s="44"/>
      <c r="BS26" s="45"/>
      <c r="BT26" s="45"/>
      <c r="BU26" s="45"/>
      <c r="BV26" s="45"/>
      <c r="BW26" s="45"/>
      <c r="BX26" s="141"/>
      <c r="BY26" s="48"/>
      <c r="BZ26" s="44"/>
      <c r="CA26" s="45"/>
      <c r="CB26" s="45"/>
      <c r="CC26" s="45"/>
      <c r="CD26" s="45"/>
      <c r="CE26" s="45"/>
      <c r="CF26" s="141"/>
      <c r="CG26" s="48"/>
      <c r="CH26" s="44"/>
      <c r="CI26" s="45"/>
      <c r="CJ26" s="45"/>
      <c r="CK26" s="45"/>
      <c r="CL26" s="45"/>
      <c r="CM26" s="45"/>
      <c r="CN26" s="141"/>
      <c r="CO26" s="48"/>
      <c r="CP26" s="44"/>
      <c r="CQ26" s="45"/>
      <c r="CR26" s="45"/>
      <c r="CS26" s="45"/>
      <c r="CT26" s="45"/>
      <c r="CU26" s="45"/>
      <c r="CV26" s="141"/>
      <c r="CW26" s="48"/>
      <c r="CX26" s="44"/>
      <c r="CY26" s="45"/>
      <c r="CZ26" s="45"/>
      <c r="DA26" s="45"/>
      <c r="DB26" s="45"/>
      <c r="DC26" s="45"/>
      <c r="DD26" s="141"/>
      <c r="DE26" s="48"/>
      <c r="DF26" s="44"/>
      <c r="DG26" s="45"/>
      <c r="DH26" s="45"/>
      <c r="DI26" s="45"/>
      <c r="DJ26" s="45"/>
      <c r="DK26" s="45"/>
      <c r="DL26" s="141"/>
      <c r="DM26" s="48"/>
      <c r="DN26" s="44"/>
      <c r="DO26" s="45"/>
      <c r="DP26" s="45"/>
      <c r="DQ26" s="45"/>
      <c r="DR26" s="45"/>
      <c r="DS26" s="45"/>
      <c r="DT26" s="141"/>
      <c r="DU26" s="48"/>
      <c r="DV26" s="44"/>
      <c r="DW26" s="45"/>
      <c r="DX26" s="45"/>
      <c r="DY26" s="45"/>
      <c r="DZ26" s="45"/>
      <c r="EA26" s="45"/>
      <c r="EB26" s="141"/>
      <c r="EC26" s="48"/>
      <c r="ED26" s="44"/>
      <c r="EE26" s="45"/>
      <c r="EF26" s="45"/>
      <c r="EG26" s="45"/>
      <c r="EH26" s="45"/>
      <c r="EI26" s="45"/>
      <c r="EJ26" s="141"/>
      <c r="EK26" s="48"/>
      <c r="EL26" s="44"/>
      <c r="EM26" s="45"/>
      <c r="EN26" s="45"/>
      <c r="EO26" s="45"/>
      <c r="EP26" s="45"/>
      <c r="EQ26" s="45"/>
      <c r="ER26" s="141"/>
      <c r="ES26" s="48"/>
      <c r="ET26" s="44"/>
      <c r="EU26" s="45"/>
      <c r="EV26" s="45"/>
      <c r="EW26" s="45"/>
      <c r="EX26" s="45"/>
      <c r="EY26" s="45"/>
      <c r="EZ26" s="141"/>
      <c r="FA26" s="48"/>
      <c r="FB26" s="44"/>
      <c r="FC26" s="45"/>
      <c r="FD26" s="45"/>
      <c r="FE26" s="45"/>
      <c r="FF26" s="45"/>
      <c r="FG26" s="45"/>
      <c r="FH26" s="141"/>
      <c r="FI26" s="48"/>
      <c r="FJ26" s="44"/>
      <c r="FK26" s="45"/>
      <c r="FL26" s="45"/>
      <c r="FM26" s="45"/>
      <c r="FN26" s="45"/>
      <c r="FO26" s="45"/>
      <c r="FP26" s="141"/>
      <c r="FQ26" s="48"/>
      <c r="FR26" s="44"/>
      <c r="FS26" s="45"/>
      <c r="FT26" s="45"/>
      <c r="FU26" s="45"/>
      <c r="FV26" s="45"/>
      <c r="FW26" s="45"/>
      <c r="FX26" s="141"/>
      <c r="FY26" s="48"/>
      <c r="FZ26" s="44"/>
      <c r="GA26" s="45"/>
      <c r="GB26" s="45"/>
      <c r="GC26" s="45"/>
      <c r="GD26" s="45"/>
      <c r="GE26" s="45"/>
      <c r="GF26" s="141"/>
      <c r="GG26" s="48"/>
      <c r="GH26" s="44"/>
      <c r="GI26" s="45"/>
      <c r="GJ26" s="45"/>
      <c r="GK26" s="45"/>
      <c r="GL26" s="45"/>
      <c r="GM26" s="45"/>
      <c r="GN26" s="141"/>
      <c r="GO26" s="48"/>
      <c r="GP26" s="44"/>
      <c r="GQ26" s="45"/>
      <c r="GR26" s="45"/>
      <c r="GS26" s="45"/>
      <c r="GT26" s="45"/>
      <c r="GU26" s="45"/>
      <c r="GV26" s="141"/>
    </row>
    <row r="27" spans="1:204" x14ac:dyDescent="0.15">
      <c r="A27" s="135" t="s">
        <v>10</v>
      </c>
      <c r="B27" s="136"/>
      <c r="C27" s="136"/>
      <c r="D27" s="136"/>
      <c r="E27" s="3"/>
      <c r="F27" s="3"/>
      <c r="G27" s="3"/>
      <c r="H27" s="3"/>
      <c r="I27" s="3"/>
      <c r="J27" s="3"/>
      <c r="K27" s="3"/>
      <c r="L27" s="2"/>
      <c r="M27" s="48"/>
      <c r="N27" s="44"/>
      <c r="O27" s="45"/>
      <c r="P27" s="45"/>
      <c r="Q27" s="45"/>
      <c r="R27" s="45"/>
      <c r="S27" s="45"/>
      <c r="T27" s="141"/>
      <c r="U27" s="48"/>
      <c r="V27" s="44"/>
      <c r="W27" s="45"/>
      <c r="X27" s="45"/>
      <c r="Y27" s="45"/>
      <c r="Z27" s="45"/>
      <c r="AA27" s="45"/>
      <c r="AB27" s="141"/>
      <c r="AC27" s="48"/>
      <c r="AD27" s="44"/>
      <c r="AE27" s="45"/>
      <c r="AF27" s="45"/>
      <c r="AG27" s="45"/>
      <c r="AH27" s="45"/>
      <c r="AI27" s="45"/>
      <c r="AJ27" s="141"/>
      <c r="AK27" s="48"/>
      <c r="AL27" s="44"/>
      <c r="AM27" s="45"/>
      <c r="AN27" s="45"/>
      <c r="AO27" s="45"/>
      <c r="AP27" s="45"/>
      <c r="AQ27" s="45"/>
      <c r="AR27" s="141"/>
      <c r="AS27" s="48"/>
      <c r="AT27" s="44"/>
      <c r="AU27" s="45"/>
      <c r="AV27" s="45"/>
      <c r="AW27" s="45"/>
      <c r="AX27" s="45"/>
      <c r="AY27" s="45"/>
      <c r="AZ27" s="141"/>
      <c r="BA27" s="48"/>
      <c r="BB27" s="44"/>
      <c r="BC27" s="45"/>
      <c r="BD27" s="45"/>
      <c r="BE27" s="45"/>
      <c r="BF27" s="45"/>
      <c r="BG27" s="45"/>
      <c r="BH27" s="141"/>
      <c r="BI27" s="48"/>
      <c r="BJ27" s="44"/>
      <c r="BK27" s="45"/>
      <c r="BL27" s="45"/>
      <c r="BM27" s="45"/>
      <c r="BN27" s="45"/>
      <c r="BO27" s="45"/>
      <c r="BP27" s="141"/>
      <c r="BQ27" s="48"/>
      <c r="BR27" s="44"/>
      <c r="BS27" s="45"/>
      <c r="BT27" s="45"/>
      <c r="BU27" s="45"/>
      <c r="BV27" s="45"/>
      <c r="BW27" s="45"/>
      <c r="BX27" s="141"/>
      <c r="BY27" s="48"/>
      <c r="BZ27" s="44"/>
      <c r="CA27" s="45"/>
      <c r="CB27" s="45"/>
      <c r="CC27" s="45"/>
      <c r="CD27" s="45"/>
      <c r="CE27" s="45"/>
      <c r="CF27" s="141"/>
      <c r="CG27" s="48"/>
      <c r="CH27" s="44"/>
      <c r="CI27" s="45"/>
      <c r="CJ27" s="45"/>
      <c r="CK27" s="45"/>
      <c r="CL27" s="45"/>
      <c r="CM27" s="45"/>
      <c r="CN27" s="141"/>
      <c r="CO27" s="48"/>
      <c r="CP27" s="44"/>
      <c r="CQ27" s="45"/>
      <c r="CR27" s="45"/>
      <c r="CS27" s="45"/>
      <c r="CT27" s="45"/>
      <c r="CU27" s="45"/>
      <c r="CV27" s="141"/>
      <c r="CW27" s="48"/>
      <c r="CX27" s="44"/>
      <c r="CY27" s="45"/>
      <c r="CZ27" s="45"/>
      <c r="DA27" s="45"/>
      <c r="DB27" s="45"/>
      <c r="DC27" s="45"/>
      <c r="DD27" s="141"/>
      <c r="DE27" s="48"/>
      <c r="DF27" s="44"/>
      <c r="DG27" s="45"/>
      <c r="DH27" s="45"/>
      <c r="DI27" s="45"/>
      <c r="DJ27" s="45"/>
      <c r="DK27" s="45"/>
      <c r="DL27" s="141"/>
      <c r="DM27" s="48"/>
      <c r="DN27" s="44"/>
      <c r="DO27" s="45"/>
      <c r="DP27" s="45"/>
      <c r="DQ27" s="45"/>
      <c r="DR27" s="45"/>
      <c r="DS27" s="45"/>
      <c r="DT27" s="141"/>
      <c r="DU27" s="48"/>
      <c r="DV27" s="44"/>
      <c r="DW27" s="45"/>
      <c r="DX27" s="45"/>
      <c r="DY27" s="45"/>
      <c r="DZ27" s="45"/>
      <c r="EA27" s="45"/>
      <c r="EB27" s="141"/>
      <c r="EC27" s="48"/>
      <c r="ED27" s="44"/>
      <c r="EE27" s="45"/>
      <c r="EF27" s="45"/>
      <c r="EG27" s="45"/>
      <c r="EH27" s="45"/>
      <c r="EI27" s="45"/>
      <c r="EJ27" s="141"/>
      <c r="EK27" s="48"/>
      <c r="EL27" s="44"/>
      <c r="EM27" s="45"/>
      <c r="EN27" s="45"/>
      <c r="EO27" s="45"/>
      <c r="EP27" s="45"/>
      <c r="EQ27" s="45"/>
      <c r="ER27" s="141"/>
      <c r="ES27" s="48"/>
      <c r="ET27" s="44"/>
      <c r="EU27" s="45"/>
      <c r="EV27" s="45"/>
      <c r="EW27" s="45"/>
      <c r="EX27" s="45"/>
      <c r="EY27" s="45"/>
      <c r="EZ27" s="141"/>
      <c r="FA27" s="48"/>
      <c r="FB27" s="44"/>
      <c r="FC27" s="45"/>
      <c r="FD27" s="45"/>
      <c r="FE27" s="45"/>
      <c r="FF27" s="45"/>
      <c r="FG27" s="45"/>
      <c r="FH27" s="141"/>
      <c r="FI27" s="48"/>
      <c r="FJ27" s="44"/>
      <c r="FK27" s="45"/>
      <c r="FL27" s="45"/>
      <c r="FM27" s="45"/>
      <c r="FN27" s="45"/>
      <c r="FO27" s="45"/>
      <c r="FP27" s="141"/>
      <c r="FQ27" s="48"/>
      <c r="FR27" s="44"/>
      <c r="FS27" s="45"/>
      <c r="FT27" s="45"/>
      <c r="FU27" s="45"/>
      <c r="FV27" s="45"/>
      <c r="FW27" s="45"/>
      <c r="FX27" s="141"/>
      <c r="FY27" s="48"/>
      <c r="FZ27" s="44"/>
      <c r="GA27" s="45"/>
      <c r="GB27" s="45"/>
      <c r="GC27" s="45"/>
      <c r="GD27" s="45"/>
      <c r="GE27" s="45"/>
      <c r="GF27" s="141"/>
      <c r="GG27" s="48"/>
      <c r="GH27" s="44"/>
      <c r="GI27" s="45"/>
      <c r="GJ27" s="45"/>
      <c r="GK27" s="45"/>
      <c r="GL27" s="45"/>
      <c r="GM27" s="45"/>
      <c r="GN27" s="141"/>
      <c r="GO27" s="48"/>
      <c r="GP27" s="44"/>
      <c r="GQ27" s="45"/>
      <c r="GR27" s="45"/>
      <c r="GS27" s="45"/>
      <c r="GT27" s="45"/>
      <c r="GU27" s="45"/>
      <c r="GV27" s="141"/>
    </row>
    <row r="28" spans="1:204" ht="14.25" thickBot="1" x14ac:dyDescent="0.2">
      <c r="A28" s="142" t="s">
        <v>9</v>
      </c>
      <c r="B28" s="143"/>
      <c r="C28" s="143"/>
      <c r="D28" s="143"/>
      <c r="E28" s="144"/>
      <c r="F28" s="144"/>
      <c r="G28" s="144"/>
      <c r="H28" s="144"/>
      <c r="I28" s="144"/>
      <c r="J28" s="144"/>
      <c r="K28" s="144"/>
      <c r="L28" s="145"/>
      <c r="M28" s="74"/>
      <c r="N28" s="146"/>
      <c r="O28" s="72">
        <f>SUM(O22:Q27)</f>
        <v>0</v>
      </c>
      <c r="P28" s="72"/>
      <c r="Q28" s="72"/>
      <c r="R28" s="72">
        <f>SUM(R22:T27)</f>
        <v>0</v>
      </c>
      <c r="S28" s="72"/>
      <c r="T28" s="147"/>
      <c r="U28" s="74"/>
      <c r="V28" s="146"/>
      <c r="W28" s="72">
        <f>SUM(W22:Y27)</f>
        <v>0</v>
      </c>
      <c r="X28" s="72"/>
      <c r="Y28" s="72"/>
      <c r="Z28" s="72">
        <f>SUM(Z22:AB27)</f>
        <v>0</v>
      </c>
      <c r="AA28" s="72"/>
      <c r="AB28" s="147"/>
      <c r="AC28" s="74"/>
      <c r="AD28" s="146"/>
      <c r="AE28" s="72">
        <f>SUM(AE22:AG27)</f>
        <v>0</v>
      </c>
      <c r="AF28" s="72"/>
      <c r="AG28" s="72"/>
      <c r="AH28" s="72">
        <f>SUM(AH22:AJ27)</f>
        <v>0</v>
      </c>
      <c r="AI28" s="72"/>
      <c r="AJ28" s="147"/>
      <c r="AK28" s="74"/>
      <c r="AL28" s="146"/>
      <c r="AM28" s="72">
        <f>SUM(AM22:AO27)</f>
        <v>0</v>
      </c>
      <c r="AN28" s="72"/>
      <c r="AO28" s="72"/>
      <c r="AP28" s="72">
        <f>SUM(AP22:AR27)</f>
        <v>0</v>
      </c>
      <c r="AQ28" s="72"/>
      <c r="AR28" s="147"/>
      <c r="AS28" s="74"/>
      <c r="AT28" s="146"/>
      <c r="AU28" s="72">
        <f>SUM(AU22:AW27)</f>
        <v>0</v>
      </c>
      <c r="AV28" s="72"/>
      <c r="AW28" s="72"/>
      <c r="AX28" s="72">
        <f>SUM(AX22:AZ27)</f>
        <v>0</v>
      </c>
      <c r="AY28" s="72"/>
      <c r="AZ28" s="147"/>
      <c r="BA28" s="74"/>
      <c r="BB28" s="146"/>
      <c r="BC28" s="72">
        <f>SUM(BC22:BE27)</f>
        <v>0</v>
      </c>
      <c r="BD28" s="72"/>
      <c r="BE28" s="72"/>
      <c r="BF28" s="72">
        <f>SUM(BF22:BH27)</f>
        <v>0</v>
      </c>
      <c r="BG28" s="72"/>
      <c r="BH28" s="147"/>
      <c r="BI28" s="74"/>
      <c r="BJ28" s="146"/>
      <c r="BK28" s="72">
        <f>SUM(BK22:BM27)</f>
        <v>0</v>
      </c>
      <c r="BL28" s="72"/>
      <c r="BM28" s="72"/>
      <c r="BN28" s="72">
        <f>SUM(BN22:BP27)</f>
        <v>0</v>
      </c>
      <c r="BO28" s="72"/>
      <c r="BP28" s="147"/>
      <c r="BQ28" s="74"/>
      <c r="BR28" s="146"/>
      <c r="BS28" s="72">
        <f>SUM(BS22:BU27)</f>
        <v>0</v>
      </c>
      <c r="BT28" s="72"/>
      <c r="BU28" s="72"/>
      <c r="BV28" s="72">
        <f>SUM(BV22:BX27)</f>
        <v>0</v>
      </c>
      <c r="BW28" s="72"/>
      <c r="BX28" s="147"/>
      <c r="BY28" s="74"/>
      <c r="BZ28" s="146"/>
      <c r="CA28" s="72">
        <f>SUM(CA22:CC27)</f>
        <v>0</v>
      </c>
      <c r="CB28" s="72"/>
      <c r="CC28" s="72"/>
      <c r="CD28" s="72">
        <f>SUM(CD22:CF27)</f>
        <v>0</v>
      </c>
      <c r="CE28" s="72"/>
      <c r="CF28" s="147"/>
      <c r="CG28" s="74"/>
      <c r="CH28" s="146"/>
      <c r="CI28" s="72">
        <f>SUM(CI22:CK27)</f>
        <v>0</v>
      </c>
      <c r="CJ28" s="72"/>
      <c r="CK28" s="72"/>
      <c r="CL28" s="72">
        <f>SUM(CL22:CN27)</f>
        <v>0</v>
      </c>
      <c r="CM28" s="72"/>
      <c r="CN28" s="147"/>
      <c r="CO28" s="74"/>
      <c r="CP28" s="146"/>
      <c r="CQ28" s="72">
        <f>SUM(CQ22:CS27)</f>
        <v>0</v>
      </c>
      <c r="CR28" s="72"/>
      <c r="CS28" s="72"/>
      <c r="CT28" s="72">
        <f>SUM(CT22:CV27)</f>
        <v>0</v>
      </c>
      <c r="CU28" s="72"/>
      <c r="CV28" s="147"/>
      <c r="CW28" s="74"/>
      <c r="CX28" s="146"/>
      <c r="CY28" s="72">
        <f>SUM(CY22:DA27)</f>
        <v>0</v>
      </c>
      <c r="CZ28" s="72"/>
      <c r="DA28" s="72"/>
      <c r="DB28" s="72">
        <f>SUM(DB22:DD27)</f>
        <v>0</v>
      </c>
      <c r="DC28" s="72"/>
      <c r="DD28" s="147"/>
      <c r="DE28" s="74"/>
      <c r="DF28" s="146"/>
      <c r="DG28" s="72">
        <f>SUM(DG22:DI27)</f>
        <v>0</v>
      </c>
      <c r="DH28" s="72"/>
      <c r="DI28" s="72"/>
      <c r="DJ28" s="72">
        <f>SUM(DJ22:DL27)</f>
        <v>0</v>
      </c>
      <c r="DK28" s="72"/>
      <c r="DL28" s="147"/>
      <c r="DM28" s="74"/>
      <c r="DN28" s="146"/>
      <c r="DO28" s="72">
        <f>SUM(DO22:DQ27)</f>
        <v>0</v>
      </c>
      <c r="DP28" s="72"/>
      <c r="DQ28" s="72"/>
      <c r="DR28" s="72">
        <f>SUM(DR22:DT27)</f>
        <v>0</v>
      </c>
      <c r="DS28" s="72"/>
      <c r="DT28" s="147"/>
      <c r="DU28" s="74"/>
      <c r="DV28" s="146"/>
      <c r="DW28" s="72">
        <f>SUM(DW22:DY27)</f>
        <v>0</v>
      </c>
      <c r="DX28" s="72"/>
      <c r="DY28" s="72"/>
      <c r="DZ28" s="72">
        <f>SUM(DZ22:EB27)</f>
        <v>0</v>
      </c>
      <c r="EA28" s="72"/>
      <c r="EB28" s="147"/>
      <c r="EC28" s="74"/>
      <c r="ED28" s="146"/>
      <c r="EE28" s="72">
        <f>SUM(EE22:EG27)</f>
        <v>0</v>
      </c>
      <c r="EF28" s="72"/>
      <c r="EG28" s="72"/>
      <c r="EH28" s="72">
        <f>SUM(EH22:EJ27)</f>
        <v>0</v>
      </c>
      <c r="EI28" s="72"/>
      <c r="EJ28" s="147"/>
      <c r="EK28" s="74"/>
      <c r="EL28" s="146"/>
      <c r="EM28" s="72">
        <f>SUM(EM22:EO27)</f>
        <v>0</v>
      </c>
      <c r="EN28" s="72"/>
      <c r="EO28" s="72"/>
      <c r="EP28" s="72">
        <f>SUM(EP22:ER27)</f>
        <v>0</v>
      </c>
      <c r="EQ28" s="72"/>
      <c r="ER28" s="147"/>
      <c r="ES28" s="74"/>
      <c r="ET28" s="146"/>
      <c r="EU28" s="72">
        <f>SUM(EU22:EW27)</f>
        <v>0</v>
      </c>
      <c r="EV28" s="72"/>
      <c r="EW28" s="72"/>
      <c r="EX28" s="72">
        <f>SUM(EX22:EZ27)</f>
        <v>0</v>
      </c>
      <c r="EY28" s="72"/>
      <c r="EZ28" s="147"/>
      <c r="FA28" s="74"/>
      <c r="FB28" s="146"/>
      <c r="FC28" s="72">
        <f>SUM(FC22:FE27)</f>
        <v>0</v>
      </c>
      <c r="FD28" s="72"/>
      <c r="FE28" s="72"/>
      <c r="FF28" s="72">
        <f>SUM(FF22:FH27)</f>
        <v>0</v>
      </c>
      <c r="FG28" s="72"/>
      <c r="FH28" s="147"/>
      <c r="FI28" s="74"/>
      <c r="FJ28" s="146"/>
      <c r="FK28" s="72">
        <f>SUM(FK22:FM27)</f>
        <v>0</v>
      </c>
      <c r="FL28" s="72"/>
      <c r="FM28" s="72"/>
      <c r="FN28" s="72">
        <f>SUM(FN22:FP27)</f>
        <v>0</v>
      </c>
      <c r="FO28" s="72"/>
      <c r="FP28" s="147"/>
      <c r="FQ28" s="74"/>
      <c r="FR28" s="146"/>
      <c r="FS28" s="72">
        <f>SUM(FS22:FU27)</f>
        <v>0</v>
      </c>
      <c r="FT28" s="72"/>
      <c r="FU28" s="72"/>
      <c r="FV28" s="72">
        <f>SUM(FV22:FX27)</f>
        <v>0</v>
      </c>
      <c r="FW28" s="72"/>
      <c r="FX28" s="147"/>
      <c r="FY28" s="74"/>
      <c r="FZ28" s="146"/>
      <c r="GA28" s="72">
        <f>SUM(GA22:GC27)</f>
        <v>0</v>
      </c>
      <c r="GB28" s="72"/>
      <c r="GC28" s="72"/>
      <c r="GD28" s="72">
        <f>SUM(GD22:GF27)</f>
        <v>0</v>
      </c>
      <c r="GE28" s="72"/>
      <c r="GF28" s="147"/>
      <c r="GG28" s="74"/>
      <c r="GH28" s="146"/>
      <c r="GI28" s="72">
        <f>SUM(GI22:GK27)</f>
        <v>0</v>
      </c>
      <c r="GJ28" s="72"/>
      <c r="GK28" s="72"/>
      <c r="GL28" s="72">
        <f>SUM(GL22:GN27)</f>
        <v>0</v>
      </c>
      <c r="GM28" s="72"/>
      <c r="GN28" s="147"/>
      <c r="GO28" s="74"/>
      <c r="GP28" s="146"/>
      <c r="GQ28" s="72">
        <f>SUM(GQ22:GS27)</f>
        <v>0</v>
      </c>
      <c r="GR28" s="72"/>
      <c r="GS28" s="72"/>
      <c r="GT28" s="72">
        <f>SUM(GT22:GV27)</f>
        <v>0</v>
      </c>
      <c r="GU28" s="72"/>
      <c r="GV28" s="147"/>
    </row>
    <row r="29" spans="1:204" x14ac:dyDescent="0.15">
      <c r="A29" s="127" t="s">
        <v>8</v>
      </c>
      <c r="B29" s="128"/>
      <c r="C29" s="128"/>
      <c r="D29" s="128"/>
      <c r="E29" s="129"/>
      <c r="F29" s="129"/>
      <c r="G29" s="129"/>
      <c r="H29" s="129"/>
      <c r="I29" s="129"/>
      <c r="J29" s="129"/>
      <c r="K29" s="129"/>
      <c r="L29" s="130"/>
      <c r="M29" s="131"/>
      <c r="N29" s="132"/>
      <c r="O29" s="133"/>
      <c r="P29" s="133"/>
      <c r="Q29" s="133"/>
      <c r="R29" s="133"/>
      <c r="S29" s="133"/>
      <c r="T29" s="134"/>
      <c r="U29" s="131"/>
      <c r="V29" s="132"/>
      <c r="W29" s="133"/>
      <c r="X29" s="133"/>
      <c r="Y29" s="133"/>
      <c r="Z29" s="133"/>
      <c r="AA29" s="133"/>
      <c r="AB29" s="134"/>
      <c r="AC29" s="131"/>
      <c r="AD29" s="132"/>
      <c r="AE29" s="133"/>
      <c r="AF29" s="133"/>
      <c r="AG29" s="133"/>
      <c r="AH29" s="133"/>
      <c r="AI29" s="133"/>
      <c r="AJ29" s="134"/>
      <c r="AK29" s="131"/>
      <c r="AL29" s="132"/>
      <c r="AM29" s="133"/>
      <c r="AN29" s="133"/>
      <c r="AO29" s="133"/>
      <c r="AP29" s="133"/>
      <c r="AQ29" s="133"/>
      <c r="AR29" s="134"/>
      <c r="AS29" s="131"/>
      <c r="AT29" s="132"/>
      <c r="AU29" s="133"/>
      <c r="AV29" s="133"/>
      <c r="AW29" s="133"/>
      <c r="AX29" s="133"/>
      <c r="AY29" s="133"/>
      <c r="AZ29" s="134"/>
      <c r="BA29" s="131"/>
      <c r="BB29" s="132"/>
      <c r="BC29" s="133"/>
      <c r="BD29" s="133"/>
      <c r="BE29" s="133"/>
      <c r="BF29" s="133"/>
      <c r="BG29" s="133"/>
      <c r="BH29" s="134"/>
      <c r="BI29" s="131"/>
      <c r="BJ29" s="132"/>
      <c r="BK29" s="133"/>
      <c r="BL29" s="133"/>
      <c r="BM29" s="133"/>
      <c r="BN29" s="133"/>
      <c r="BO29" s="133"/>
      <c r="BP29" s="134"/>
      <c r="BQ29" s="131"/>
      <c r="BR29" s="132"/>
      <c r="BS29" s="133"/>
      <c r="BT29" s="133"/>
      <c r="BU29" s="133"/>
      <c r="BV29" s="133"/>
      <c r="BW29" s="133"/>
      <c r="BX29" s="134"/>
      <c r="BY29" s="131"/>
      <c r="BZ29" s="132"/>
      <c r="CA29" s="133"/>
      <c r="CB29" s="133"/>
      <c r="CC29" s="133"/>
      <c r="CD29" s="133"/>
      <c r="CE29" s="133"/>
      <c r="CF29" s="134"/>
      <c r="CG29" s="131"/>
      <c r="CH29" s="132"/>
      <c r="CI29" s="133"/>
      <c r="CJ29" s="133"/>
      <c r="CK29" s="133"/>
      <c r="CL29" s="133"/>
      <c r="CM29" s="133"/>
      <c r="CN29" s="134"/>
      <c r="CO29" s="131"/>
      <c r="CP29" s="132"/>
      <c r="CQ29" s="133"/>
      <c r="CR29" s="133"/>
      <c r="CS29" s="133"/>
      <c r="CT29" s="133"/>
      <c r="CU29" s="133"/>
      <c r="CV29" s="134"/>
      <c r="CW29" s="131"/>
      <c r="CX29" s="132"/>
      <c r="CY29" s="133"/>
      <c r="CZ29" s="133"/>
      <c r="DA29" s="133"/>
      <c r="DB29" s="133"/>
      <c r="DC29" s="133"/>
      <c r="DD29" s="134"/>
      <c r="DE29" s="131"/>
      <c r="DF29" s="132"/>
      <c r="DG29" s="133"/>
      <c r="DH29" s="133"/>
      <c r="DI29" s="133"/>
      <c r="DJ29" s="133"/>
      <c r="DK29" s="133"/>
      <c r="DL29" s="134"/>
      <c r="DM29" s="131"/>
      <c r="DN29" s="132"/>
      <c r="DO29" s="133"/>
      <c r="DP29" s="133"/>
      <c r="DQ29" s="133"/>
      <c r="DR29" s="133"/>
      <c r="DS29" s="133"/>
      <c r="DT29" s="134"/>
      <c r="DU29" s="131"/>
      <c r="DV29" s="132"/>
      <c r="DW29" s="133"/>
      <c r="DX29" s="133"/>
      <c r="DY29" s="133"/>
      <c r="DZ29" s="133"/>
      <c r="EA29" s="133"/>
      <c r="EB29" s="134"/>
      <c r="EC29" s="131"/>
      <c r="ED29" s="132"/>
      <c r="EE29" s="133"/>
      <c r="EF29" s="133"/>
      <c r="EG29" s="133"/>
      <c r="EH29" s="133"/>
      <c r="EI29" s="133"/>
      <c r="EJ29" s="134"/>
      <c r="EK29" s="131"/>
      <c r="EL29" s="132"/>
      <c r="EM29" s="133"/>
      <c r="EN29" s="133"/>
      <c r="EO29" s="133"/>
      <c r="EP29" s="133"/>
      <c r="EQ29" s="133"/>
      <c r="ER29" s="134"/>
      <c r="ES29" s="131"/>
      <c r="ET29" s="132"/>
      <c r="EU29" s="133"/>
      <c r="EV29" s="133"/>
      <c r="EW29" s="133"/>
      <c r="EX29" s="133"/>
      <c r="EY29" s="133"/>
      <c r="EZ29" s="134"/>
      <c r="FA29" s="131"/>
      <c r="FB29" s="132"/>
      <c r="FC29" s="133"/>
      <c r="FD29" s="133"/>
      <c r="FE29" s="133"/>
      <c r="FF29" s="133"/>
      <c r="FG29" s="133"/>
      <c r="FH29" s="134"/>
      <c r="FI29" s="131"/>
      <c r="FJ29" s="132"/>
      <c r="FK29" s="133"/>
      <c r="FL29" s="133"/>
      <c r="FM29" s="133"/>
      <c r="FN29" s="133"/>
      <c r="FO29" s="133"/>
      <c r="FP29" s="134"/>
      <c r="FQ29" s="131"/>
      <c r="FR29" s="132"/>
      <c r="FS29" s="133"/>
      <c r="FT29" s="133"/>
      <c r="FU29" s="133"/>
      <c r="FV29" s="133"/>
      <c r="FW29" s="133"/>
      <c r="FX29" s="134"/>
      <c r="FY29" s="131"/>
      <c r="FZ29" s="132"/>
      <c r="GA29" s="133"/>
      <c r="GB29" s="133"/>
      <c r="GC29" s="133"/>
      <c r="GD29" s="133"/>
      <c r="GE29" s="133"/>
      <c r="GF29" s="134"/>
      <c r="GG29" s="131"/>
      <c r="GH29" s="132"/>
      <c r="GI29" s="133"/>
      <c r="GJ29" s="133"/>
      <c r="GK29" s="133"/>
      <c r="GL29" s="133"/>
      <c r="GM29" s="133"/>
      <c r="GN29" s="134"/>
      <c r="GO29" s="131"/>
      <c r="GP29" s="132"/>
      <c r="GQ29" s="133"/>
      <c r="GR29" s="133"/>
      <c r="GS29" s="133"/>
      <c r="GT29" s="133"/>
      <c r="GU29" s="133"/>
      <c r="GV29" s="134"/>
    </row>
    <row r="30" spans="1:204" x14ac:dyDescent="0.15">
      <c r="A30" s="135" t="s">
        <v>7</v>
      </c>
      <c r="B30" s="136"/>
      <c r="C30" s="136"/>
      <c r="D30" s="136"/>
      <c r="E30" s="3"/>
      <c r="F30" s="3"/>
      <c r="G30" s="3"/>
      <c r="H30" s="3"/>
      <c r="I30" s="3"/>
      <c r="J30" s="3"/>
      <c r="K30" s="3"/>
      <c r="L30" s="2"/>
      <c r="M30" s="137"/>
      <c r="N30" s="138"/>
      <c r="O30" s="139"/>
      <c r="P30" s="139"/>
      <c r="Q30" s="139"/>
      <c r="R30" s="139"/>
      <c r="S30" s="139"/>
      <c r="T30" s="140"/>
      <c r="U30" s="137"/>
      <c r="V30" s="138"/>
      <c r="W30" s="139"/>
      <c r="X30" s="139"/>
      <c r="Y30" s="139"/>
      <c r="Z30" s="139"/>
      <c r="AA30" s="139"/>
      <c r="AB30" s="140"/>
      <c r="AC30" s="137"/>
      <c r="AD30" s="138"/>
      <c r="AE30" s="139"/>
      <c r="AF30" s="139"/>
      <c r="AG30" s="139"/>
      <c r="AH30" s="139"/>
      <c r="AI30" s="139"/>
      <c r="AJ30" s="140"/>
      <c r="AK30" s="137"/>
      <c r="AL30" s="138"/>
      <c r="AM30" s="139"/>
      <c r="AN30" s="139"/>
      <c r="AO30" s="139"/>
      <c r="AP30" s="139"/>
      <c r="AQ30" s="139"/>
      <c r="AR30" s="140"/>
      <c r="AS30" s="137"/>
      <c r="AT30" s="138"/>
      <c r="AU30" s="139"/>
      <c r="AV30" s="139"/>
      <c r="AW30" s="139"/>
      <c r="AX30" s="139"/>
      <c r="AY30" s="139"/>
      <c r="AZ30" s="140"/>
      <c r="BA30" s="137"/>
      <c r="BB30" s="138"/>
      <c r="BC30" s="139"/>
      <c r="BD30" s="139"/>
      <c r="BE30" s="139"/>
      <c r="BF30" s="139"/>
      <c r="BG30" s="139"/>
      <c r="BH30" s="140"/>
      <c r="BI30" s="137"/>
      <c r="BJ30" s="138"/>
      <c r="BK30" s="139"/>
      <c r="BL30" s="139"/>
      <c r="BM30" s="139"/>
      <c r="BN30" s="139"/>
      <c r="BO30" s="139"/>
      <c r="BP30" s="140"/>
      <c r="BQ30" s="137"/>
      <c r="BR30" s="138"/>
      <c r="BS30" s="139"/>
      <c r="BT30" s="139"/>
      <c r="BU30" s="139"/>
      <c r="BV30" s="139"/>
      <c r="BW30" s="139"/>
      <c r="BX30" s="140"/>
      <c r="BY30" s="137"/>
      <c r="BZ30" s="138"/>
      <c r="CA30" s="139"/>
      <c r="CB30" s="139"/>
      <c r="CC30" s="139"/>
      <c r="CD30" s="139"/>
      <c r="CE30" s="139"/>
      <c r="CF30" s="140"/>
      <c r="CG30" s="137"/>
      <c r="CH30" s="138"/>
      <c r="CI30" s="139"/>
      <c r="CJ30" s="139"/>
      <c r="CK30" s="139"/>
      <c r="CL30" s="139"/>
      <c r="CM30" s="139"/>
      <c r="CN30" s="140"/>
      <c r="CO30" s="137"/>
      <c r="CP30" s="138"/>
      <c r="CQ30" s="139"/>
      <c r="CR30" s="139"/>
      <c r="CS30" s="139"/>
      <c r="CT30" s="139"/>
      <c r="CU30" s="139"/>
      <c r="CV30" s="140"/>
      <c r="CW30" s="137"/>
      <c r="CX30" s="138"/>
      <c r="CY30" s="139"/>
      <c r="CZ30" s="139"/>
      <c r="DA30" s="139"/>
      <c r="DB30" s="139"/>
      <c r="DC30" s="139"/>
      <c r="DD30" s="140"/>
      <c r="DE30" s="137"/>
      <c r="DF30" s="138"/>
      <c r="DG30" s="139"/>
      <c r="DH30" s="139"/>
      <c r="DI30" s="139"/>
      <c r="DJ30" s="139"/>
      <c r="DK30" s="139"/>
      <c r="DL30" s="140"/>
      <c r="DM30" s="137"/>
      <c r="DN30" s="138"/>
      <c r="DO30" s="139"/>
      <c r="DP30" s="139"/>
      <c r="DQ30" s="139"/>
      <c r="DR30" s="139"/>
      <c r="DS30" s="139"/>
      <c r="DT30" s="140"/>
      <c r="DU30" s="137"/>
      <c r="DV30" s="138"/>
      <c r="DW30" s="139"/>
      <c r="DX30" s="139"/>
      <c r="DY30" s="139"/>
      <c r="DZ30" s="139"/>
      <c r="EA30" s="139"/>
      <c r="EB30" s="140"/>
      <c r="EC30" s="137"/>
      <c r="ED30" s="138"/>
      <c r="EE30" s="139"/>
      <c r="EF30" s="139"/>
      <c r="EG30" s="139"/>
      <c r="EH30" s="139"/>
      <c r="EI30" s="139"/>
      <c r="EJ30" s="140"/>
      <c r="EK30" s="137"/>
      <c r="EL30" s="138"/>
      <c r="EM30" s="139"/>
      <c r="EN30" s="139"/>
      <c r="EO30" s="139"/>
      <c r="EP30" s="139"/>
      <c r="EQ30" s="139"/>
      <c r="ER30" s="140"/>
      <c r="ES30" s="137"/>
      <c r="ET30" s="138"/>
      <c r="EU30" s="139"/>
      <c r="EV30" s="139"/>
      <c r="EW30" s="139"/>
      <c r="EX30" s="139"/>
      <c r="EY30" s="139"/>
      <c r="EZ30" s="140"/>
      <c r="FA30" s="137"/>
      <c r="FB30" s="138"/>
      <c r="FC30" s="139"/>
      <c r="FD30" s="139"/>
      <c r="FE30" s="139"/>
      <c r="FF30" s="139"/>
      <c r="FG30" s="139"/>
      <c r="FH30" s="140"/>
      <c r="FI30" s="137"/>
      <c r="FJ30" s="138"/>
      <c r="FK30" s="139"/>
      <c r="FL30" s="139"/>
      <c r="FM30" s="139"/>
      <c r="FN30" s="139"/>
      <c r="FO30" s="139"/>
      <c r="FP30" s="140"/>
      <c r="FQ30" s="137"/>
      <c r="FR30" s="138"/>
      <c r="FS30" s="139"/>
      <c r="FT30" s="139"/>
      <c r="FU30" s="139"/>
      <c r="FV30" s="139"/>
      <c r="FW30" s="139"/>
      <c r="FX30" s="140"/>
      <c r="FY30" s="137"/>
      <c r="FZ30" s="138"/>
      <c r="GA30" s="139"/>
      <c r="GB30" s="139"/>
      <c r="GC30" s="139"/>
      <c r="GD30" s="139"/>
      <c r="GE30" s="139"/>
      <c r="GF30" s="140"/>
      <c r="GG30" s="137"/>
      <c r="GH30" s="138"/>
      <c r="GI30" s="139"/>
      <c r="GJ30" s="139"/>
      <c r="GK30" s="139"/>
      <c r="GL30" s="139"/>
      <c r="GM30" s="139"/>
      <c r="GN30" s="140"/>
      <c r="GO30" s="137"/>
      <c r="GP30" s="138"/>
      <c r="GQ30" s="139"/>
      <c r="GR30" s="139"/>
      <c r="GS30" s="139"/>
      <c r="GT30" s="139"/>
      <c r="GU30" s="139"/>
      <c r="GV30" s="140"/>
    </row>
    <row r="31" spans="1:204" x14ac:dyDescent="0.15">
      <c r="A31" s="135" t="s">
        <v>6</v>
      </c>
      <c r="B31" s="136"/>
      <c r="C31" s="136"/>
      <c r="D31" s="136"/>
      <c r="E31" s="3"/>
      <c r="F31" s="3"/>
      <c r="G31" s="3"/>
      <c r="H31" s="3"/>
      <c r="I31" s="3"/>
      <c r="J31" s="3"/>
      <c r="K31" s="3"/>
      <c r="L31" s="2"/>
      <c r="M31" s="48"/>
      <c r="N31" s="44"/>
      <c r="O31" s="45"/>
      <c r="P31" s="45"/>
      <c r="Q31" s="45"/>
      <c r="R31" s="45"/>
      <c r="S31" s="45"/>
      <c r="T31" s="141"/>
      <c r="U31" s="48"/>
      <c r="V31" s="44"/>
      <c r="W31" s="45"/>
      <c r="X31" s="45"/>
      <c r="Y31" s="45"/>
      <c r="Z31" s="45"/>
      <c r="AA31" s="45"/>
      <c r="AB31" s="141"/>
      <c r="AC31" s="48"/>
      <c r="AD31" s="44"/>
      <c r="AE31" s="45"/>
      <c r="AF31" s="45"/>
      <c r="AG31" s="45"/>
      <c r="AH31" s="45"/>
      <c r="AI31" s="45"/>
      <c r="AJ31" s="141"/>
      <c r="AK31" s="48"/>
      <c r="AL31" s="44"/>
      <c r="AM31" s="45"/>
      <c r="AN31" s="45"/>
      <c r="AO31" s="45"/>
      <c r="AP31" s="45"/>
      <c r="AQ31" s="45"/>
      <c r="AR31" s="141"/>
      <c r="AS31" s="48"/>
      <c r="AT31" s="44"/>
      <c r="AU31" s="45"/>
      <c r="AV31" s="45"/>
      <c r="AW31" s="45"/>
      <c r="AX31" s="45"/>
      <c r="AY31" s="45"/>
      <c r="AZ31" s="141"/>
      <c r="BA31" s="48"/>
      <c r="BB31" s="44"/>
      <c r="BC31" s="45"/>
      <c r="BD31" s="45"/>
      <c r="BE31" s="45"/>
      <c r="BF31" s="45"/>
      <c r="BG31" s="45"/>
      <c r="BH31" s="141"/>
      <c r="BI31" s="48"/>
      <c r="BJ31" s="44"/>
      <c r="BK31" s="45"/>
      <c r="BL31" s="45"/>
      <c r="BM31" s="45"/>
      <c r="BN31" s="45"/>
      <c r="BO31" s="45"/>
      <c r="BP31" s="141"/>
      <c r="BQ31" s="48"/>
      <c r="BR31" s="44"/>
      <c r="BS31" s="45"/>
      <c r="BT31" s="45"/>
      <c r="BU31" s="45"/>
      <c r="BV31" s="45"/>
      <c r="BW31" s="45"/>
      <c r="BX31" s="141"/>
      <c r="BY31" s="48"/>
      <c r="BZ31" s="44"/>
      <c r="CA31" s="45"/>
      <c r="CB31" s="45"/>
      <c r="CC31" s="45"/>
      <c r="CD31" s="45"/>
      <c r="CE31" s="45"/>
      <c r="CF31" s="141"/>
      <c r="CG31" s="48"/>
      <c r="CH31" s="44"/>
      <c r="CI31" s="45"/>
      <c r="CJ31" s="45"/>
      <c r="CK31" s="45"/>
      <c r="CL31" s="45"/>
      <c r="CM31" s="45"/>
      <c r="CN31" s="141"/>
      <c r="CO31" s="48"/>
      <c r="CP31" s="44"/>
      <c r="CQ31" s="45"/>
      <c r="CR31" s="45"/>
      <c r="CS31" s="45"/>
      <c r="CT31" s="45"/>
      <c r="CU31" s="45"/>
      <c r="CV31" s="141"/>
      <c r="CW31" s="48"/>
      <c r="CX31" s="44"/>
      <c r="CY31" s="45"/>
      <c r="CZ31" s="45"/>
      <c r="DA31" s="45"/>
      <c r="DB31" s="45"/>
      <c r="DC31" s="45"/>
      <c r="DD31" s="141"/>
      <c r="DE31" s="48"/>
      <c r="DF31" s="44"/>
      <c r="DG31" s="45"/>
      <c r="DH31" s="45"/>
      <c r="DI31" s="45"/>
      <c r="DJ31" s="45"/>
      <c r="DK31" s="45"/>
      <c r="DL31" s="141"/>
      <c r="DM31" s="48"/>
      <c r="DN31" s="44"/>
      <c r="DO31" s="45"/>
      <c r="DP31" s="45"/>
      <c r="DQ31" s="45"/>
      <c r="DR31" s="45"/>
      <c r="DS31" s="45"/>
      <c r="DT31" s="141"/>
      <c r="DU31" s="48"/>
      <c r="DV31" s="44"/>
      <c r="DW31" s="45"/>
      <c r="DX31" s="45"/>
      <c r="DY31" s="45"/>
      <c r="DZ31" s="45"/>
      <c r="EA31" s="45"/>
      <c r="EB31" s="141"/>
      <c r="EC31" s="48"/>
      <c r="ED31" s="44"/>
      <c r="EE31" s="45"/>
      <c r="EF31" s="45"/>
      <c r="EG31" s="45"/>
      <c r="EH31" s="45"/>
      <c r="EI31" s="45"/>
      <c r="EJ31" s="141"/>
      <c r="EK31" s="48"/>
      <c r="EL31" s="44"/>
      <c r="EM31" s="45"/>
      <c r="EN31" s="45"/>
      <c r="EO31" s="45"/>
      <c r="EP31" s="45"/>
      <c r="EQ31" s="45"/>
      <c r="ER31" s="141"/>
      <c r="ES31" s="48"/>
      <c r="ET31" s="44"/>
      <c r="EU31" s="45"/>
      <c r="EV31" s="45"/>
      <c r="EW31" s="45"/>
      <c r="EX31" s="45"/>
      <c r="EY31" s="45"/>
      <c r="EZ31" s="141"/>
      <c r="FA31" s="48"/>
      <c r="FB31" s="44"/>
      <c r="FC31" s="45"/>
      <c r="FD31" s="45"/>
      <c r="FE31" s="45"/>
      <c r="FF31" s="45"/>
      <c r="FG31" s="45"/>
      <c r="FH31" s="141"/>
      <c r="FI31" s="48"/>
      <c r="FJ31" s="44"/>
      <c r="FK31" s="45"/>
      <c r="FL31" s="45"/>
      <c r="FM31" s="45"/>
      <c r="FN31" s="45"/>
      <c r="FO31" s="45"/>
      <c r="FP31" s="141"/>
      <c r="FQ31" s="48"/>
      <c r="FR31" s="44"/>
      <c r="FS31" s="45"/>
      <c r="FT31" s="45"/>
      <c r="FU31" s="45"/>
      <c r="FV31" s="45"/>
      <c r="FW31" s="45"/>
      <c r="FX31" s="141"/>
      <c r="FY31" s="48"/>
      <c r="FZ31" s="44"/>
      <c r="GA31" s="45"/>
      <c r="GB31" s="45"/>
      <c r="GC31" s="45"/>
      <c r="GD31" s="45"/>
      <c r="GE31" s="45"/>
      <c r="GF31" s="141"/>
      <c r="GG31" s="48"/>
      <c r="GH31" s="44"/>
      <c r="GI31" s="45"/>
      <c r="GJ31" s="45"/>
      <c r="GK31" s="45"/>
      <c r="GL31" s="45"/>
      <c r="GM31" s="45"/>
      <c r="GN31" s="141"/>
      <c r="GO31" s="48"/>
      <c r="GP31" s="44"/>
      <c r="GQ31" s="45"/>
      <c r="GR31" s="45"/>
      <c r="GS31" s="45"/>
      <c r="GT31" s="45"/>
      <c r="GU31" s="45"/>
      <c r="GV31" s="141"/>
    </row>
    <row r="32" spans="1:204" x14ac:dyDescent="0.15">
      <c r="A32" s="135" t="s">
        <v>5</v>
      </c>
      <c r="B32" s="136"/>
      <c r="C32" s="136"/>
      <c r="D32" s="136"/>
      <c r="E32" s="3"/>
      <c r="F32" s="3"/>
      <c r="G32" s="3"/>
      <c r="H32" s="3"/>
      <c r="I32" s="3"/>
      <c r="J32" s="3"/>
      <c r="K32" s="3"/>
      <c r="L32" s="2"/>
      <c r="M32" s="48"/>
      <c r="N32" s="44"/>
      <c r="O32" s="45"/>
      <c r="P32" s="45"/>
      <c r="Q32" s="45"/>
      <c r="R32" s="45"/>
      <c r="S32" s="45"/>
      <c r="T32" s="141"/>
      <c r="U32" s="48"/>
      <c r="V32" s="44"/>
      <c r="W32" s="45"/>
      <c r="X32" s="45"/>
      <c r="Y32" s="45"/>
      <c r="Z32" s="45"/>
      <c r="AA32" s="45"/>
      <c r="AB32" s="141"/>
      <c r="AC32" s="48"/>
      <c r="AD32" s="44"/>
      <c r="AE32" s="45"/>
      <c r="AF32" s="45"/>
      <c r="AG32" s="45"/>
      <c r="AH32" s="45"/>
      <c r="AI32" s="45"/>
      <c r="AJ32" s="141"/>
      <c r="AK32" s="48"/>
      <c r="AL32" s="44"/>
      <c r="AM32" s="45"/>
      <c r="AN32" s="45"/>
      <c r="AO32" s="45"/>
      <c r="AP32" s="45"/>
      <c r="AQ32" s="45"/>
      <c r="AR32" s="141"/>
      <c r="AS32" s="48"/>
      <c r="AT32" s="44"/>
      <c r="AU32" s="45"/>
      <c r="AV32" s="45"/>
      <c r="AW32" s="45"/>
      <c r="AX32" s="45"/>
      <c r="AY32" s="45"/>
      <c r="AZ32" s="141"/>
      <c r="BA32" s="48"/>
      <c r="BB32" s="44"/>
      <c r="BC32" s="45"/>
      <c r="BD32" s="45"/>
      <c r="BE32" s="45"/>
      <c r="BF32" s="45"/>
      <c r="BG32" s="45"/>
      <c r="BH32" s="141"/>
      <c r="BI32" s="48"/>
      <c r="BJ32" s="44"/>
      <c r="BK32" s="45"/>
      <c r="BL32" s="45"/>
      <c r="BM32" s="45"/>
      <c r="BN32" s="45"/>
      <c r="BO32" s="45"/>
      <c r="BP32" s="141"/>
      <c r="BQ32" s="48"/>
      <c r="BR32" s="44"/>
      <c r="BS32" s="45"/>
      <c r="BT32" s="45"/>
      <c r="BU32" s="45"/>
      <c r="BV32" s="45"/>
      <c r="BW32" s="45"/>
      <c r="BX32" s="141"/>
      <c r="BY32" s="48"/>
      <c r="BZ32" s="44"/>
      <c r="CA32" s="45"/>
      <c r="CB32" s="45"/>
      <c r="CC32" s="45"/>
      <c r="CD32" s="45"/>
      <c r="CE32" s="45"/>
      <c r="CF32" s="141"/>
      <c r="CG32" s="48"/>
      <c r="CH32" s="44"/>
      <c r="CI32" s="45"/>
      <c r="CJ32" s="45"/>
      <c r="CK32" s="45"/>
      <c r="CL32" s="45"/>
      <c r="CM32" s="45"/>
      <c r="CN32" s="141"/>
      <c r="CO32" s="48"/>
      <c r="CP32" s="44"/>
      <c r="CQ32" s="45"/>
      <c r="CR32" s="45"/>
      <c r="CS32" s="45"/>
      <c r="CT32" s="45"/>
      <c r="CU32" s="45"/>
      <c r="CV32" s="141"/>
      <c r="CW32" s="48"/>
      <c r="CX32" s="44"/>
      <c r="CY32" s="45"/>
      <c r="CZ32" s="45"/>
      <c r="DA32" s="45"/>
      <c r="DB32" s="45"/>
      <c r="DC32" s="45"/>
      <c r="DD32" s="141"/>
      <c r="DE32" s="48"/>
      <c r="DF32" s="44"/>
      <c r="DG32" s="45"/>
      <c r="DH32" s="45"/>
      <c r="DI32" s="45"/>
      <c r="DJ32" s="45"/>
      <c r="DK32" s="45"/>
      <c r="DL32" s="141"/>
      <c r="DM32" s="48"/>
      <c r="DN32" s="44"/>
      <c r="DO32" s="45"/>
      <c r="DP32" s="45"/>
      <c r="DQ32" s="45"/>
      <c r="DR32" s="45"/>
      <c r="DS32" s="45"/>
      <c r="DT32" s="141"/>
      <c r="DU32" s="48"/>
      <c r="DV32" s="44"/>
      <c r="DW32" s="45"/>
      <c r="DX32" s="45"/>
      <c r="DY32" s="45"/>
      <c r="DZ32" s="45"/>
      <c r="EA32" s="45"/>
      <c r="EB32" s="141"/>
      <c r="EC32" s="48"/>
      <c r="ED32" s="44"/>
      <c r="EE32" s="45"/>
      <c r="EF32" s="45"/>
      <c r="EG32" s="45"/>
      <c r="EH32" s="45"/>
      <c r="EI32" s="45"/>
      <c r="EJ32" s="141"/>
      <c r="EK32" s="48"/>
      <c r="EL32" s="44"/>
      <c r="EM32" s="45"/>
      <c r="EN32" s="45"/>
      <c r="EO32" s="45"/>
      <c r="EP32" s="45"/>
      <c r="EQ32" s="45"/>
      <c r="ER32" s="141"/>
      <c r="ES32" s="48"/>
      <c r="ET32" s="44"/>
      <c r="EU32" s="45"/>
      <c r="EV32" s="45"/>
      <c r="EW32" s="45"/>
      <c r="EX32" s="45"/>
      <c r="EY32" s="45"/>
      <c r="EZ32" s="141"/>
      <c r="FA32" s="48"/>
      <c r="FB32" s="44"/>
      <c r="FC32" s="45"/>
      <c r="FD32" s="45"/>
      <c r="FE32" s="45"/>
      <c r="FF32" s="45"/>
      <c r="FG32" s="45"/>
      <c r="FH32" s="141"/>
      <c r="FI32" s="48"/>
      <c r="FJ32" s="44"/>
      <c r="FK32" s="45"/>
      <c r="FL32" s="45"/>
      <c r="FM32" s="45"/>
      <c r="FN32" s="45"/>
      <c r="FO32" s="45"/>
      <c r="FP32" s="141"/>
      <c r="FQ32" s="48"/>
      <c r="FR32" s="44"/>
      <c r="FS32" s="45"/>
      <c r="FT32" s="45"/>
      <c r="FU32" s="45"/>
      <c r="FV32" s="45"/>
      <c r="FW32" s="45"/>
      <c r="FX32" s="141"/>
      <c r="FY32" s="48"/>
      <c r="FZ32" s="44"/>
      <c r="GA32" s="45"/>
      <c r="GB32" s="45"/>
      <c r="GC32" s="45"/>
      <c r="GD32" s="45"/>
      <c r="GE32" s="45"/>
      <c r="GF32" s="141"/>
      <c r="GG32" s="48"/>
      <c r="GH32" s="44"/>
      <c r="GI32" s="45"/>
      <c r="GJ32" s="45"/>
      <c r="GK32" s="45"/>
      <c r="GL32" s="45"/>
      <c r="GM32" s="45"/>
      <c r="GN32" s="141"/>
      <c r="GO32" s="48"/>
      <c r="GP32" s="44"/>
      <c r="GQ32" s="45"/>
      <c r="GR32" s="45"/>
      <c r="GS32" s="45"/>
      <c r="GT32" s="45"/>
      <c r="GU32" s="45"/>
      <c r="GV32" s="141"/>
    </row>
    <row r="33" spans="1:204" x14ac:dyDescent="0.15">
      <c r="A33" s="135" t="s">
        <v>4</v>
      </c>
      <c r="B33" s="136"/>
      <c r="C33" s="136"/>
      <c r="D33" s="136"/>
      <c r="E33" s="3"/>
      <c r="F33" s="3"/>
      <c r="G33" s="3"/>
      <c r="H33" s="3"/>
      <c r="I33" s="3"/>
      <c r="J33" s="3"/>
      <c r="K33" s="3"/>
      <c r="L33" s="2"/>
      <c r="M33" s="48"/>
      <c r="N33" s="44"/>
      <c r="O33" s="45"/>
      <c r="P33" s="45"/>
      <c r="Q33" s="45"/>
      <c r="R33" s="45"/>
      <c r="S33" s="45"/>
      <c r="T33" s="141"/>
      <c r="U33" s="48"/>
      <c r="V33" s="44"/>
      <c r="W33" s="45"/>
      <c r="X33" s="45"/>
      <c r="Y33" s="45"/>
      <c r="Z33" s="45"/>
      <c r="AA33" s="45"/>
      <c r="AB33" s="141"/>
      <c r="AC33" s="48"/>
      <c r="AD33" s="44"/>
      <c r="AE33" s="45"/>
      <c r="AF33" s="45"/>
      <c r="AG33" s="45"/>
      <c r="AH33" s="45"/>
      <c r="AI33" s="45"/>
      <c r="AJ33" s="141"/>
      <c r="AK33" s="48"/>
      <c r="AL33" s="44"/>
      <c r="AM33" s="45"/>
      <c r="AN33" s="45"/>
      <c r="AO33" s="45"/>
      <c r="AP33" s="45"/>
      <c r="AQ33" s="45"/>
      <c r="AR33" s="141"/>
      <c r="AS33" s="48"/>
      <c r="AT33" s="44"/>
      <c r="AU33" s="45"/>
      <c r="AV33" s="45"/>
      <c r="AW33" s="45"/>
      <c r="AX33" s="45"/>
      <c r="AY33" s="45"/>
      <c r="AZ33" s="141"/>
      <c r="BA33" s="48"/>
      <c r="BB33" s="44"/>
      <c r="BC33" s="45"/>
      <c r="BD33" s="45"/>
      <c r="BE33" s="45"/>
      <c r="BF33" s="45"/>
      <c r="BG33" s="45"/>
      <c r="BH33" s="141"/>
      <c r="BI33" s="48"/>
      <c r="BJ33" s="44"/>
      <c r="BK33" s="45"/>
      <c r="BL33" s="45"/>
      <c r="BM33" s="45"/>
      <c r="BN33" s="45"/>
      <c r="BO33" s="45"/>
      <c r="BP33" s="141"/>
      <c r="BQ33" s="48"/>
      <c r="BR33" s="44"/>
      <c r="BS33" s="45"/>
      <c r="BT33" s="45"/>
      <c r="BU33" s="45"/>
      <c r="BV33" s="45"/>
      <c r="BW33" s="45"/>
      <c r="BX33" s="141"/>
      <c r="BY33" s="48"/>
      <c r="BZ33" s="44"/>
      <c r="CA33" s="45"/>
      <c r="CB33" s="45"/>
      <c r="CC33" s="45"/>
      <c r="CD33" s="45"/>
      <c r="CE33" s="45"/>
      <c r="CF33" s="141"/>
      <c r="CG33" s="48"/>
      <c r="CH33" s="44"/>
      <c r="CI33" s="45"/>
      <c r="CJ33" s="45"/>
      <c r="CK33" s="45"/>
      <c r="CL33" s="45"/>
      <c r="CM33" s="45"/>
      <c r="CN33" s="141"/>
      <c r="CO33" s="48"/>
      <c r="CP33" s="44"/>
      <c r="CQ33" s="45"/>
      <c r="CR33" s="45"/>
      <c r="CS33" s="45"/>
      <c r="CT33" s="45"/>
      <c r="CU33" s="45"/>
      <c r="CV33" s="141"/>
      <c r="CW33" s="48"/>
      <c r="CX33" s="44"/>
      <c r="CY33" s="45"/>
      <c r="CZ33" s="45"/>
      <c r="DA33" s="45"/>
      <c r="DB33" s="45"/>
      <c r="DC33" s="45"/>
      <c r="DD33" s="141"/>
      <c r="DE33" s="48"/>
      <c r="DF33" s="44"/>
      <c r="DG33" s="45"/>
      <c r="DH33" s="45"/>
      <c r="DI33" s="45"/>
      <c r="DJ33" s="45"/>
      <c r="DK33" s="45"/>
      <c r="DL33" s="141"/>
      <c r="DM33" s="48"/>
      <c r="DN33" s="44"/>
      <c r="DO33" s="45"/>
      <c r="DP33" s="45"/>
      <c r="DQ33" s="45"/>
      <c r="DR33" s="45"/>
      <c r="DS33" s="45"/>
      <c r="DT33" s="141"/>
      <c r="DU33" s="48"/>
      <c r="DV33" s="44"/>
      <c r="DW33" s="45"/>
      <c r="DX33" s="45"/>
      <c r="DY33" s="45"/>
      <c r="DZ33" s="45"/>
      <c r="EA33" s="45"/>
      <c r="EB33" s="141"/>
      <c r="EC33" s="48"/>
      <c r="ED33" s="44"/>
      <c r="EE33" s="45"/>
      <c r="EF33" s="45"/>
      <c r="EG33" s="45"/>
      <c r="EH33" s="45"/>
      <c r="EI33" s="45"/>
      <c r="EJ33" s="141"/>
      <c r="EK33" s="48"/>
      <c r="EL33" s="44"/>
      <c r="EM33" s="45"/>
      <c r="EN33" s="45"/>
      <c r="EO33" s="45"/>
      <c r="EP33" s="45"/>
      <c r="EQ33" s="45"/>
      <c r="ER33" s="141"/>
      <c r="ES33" s="48"/>
      <c r="ET33" s="44"/>
      <c r="EU33" s="45"/>
      <c r="EV33" s="45"/>
      <c r="EW33" s="45"/>
      <c r="EX33" s="45"/>
      <c r="EY33" s="45"/>
      <c r="EZ33" s="141"/>
      <c r="FA33" s="48"/>
      <c r="FB33" s="44"/>
      <c r="FC33" s="45"/>
      <c r="FD33" s="45"/>
      <c r="FE33" s="45"/>
      <c r="FF33" s="45"/>
      <c r="FG33" s="45"/>
      <c r="FH33" s="141"/>
      <c r="FI33" s="48"/>
      <c r="FJ33" s="44"/>
      <c r="FK33" s="45"/>
      <c r="FL33" s="45"/>
      <c r="FM33" s="45"/>
      <c r="FN33" s="45"/>
      <c r="FO33" s="45"/>
      <c r="FP33" s="141"/>
      <c r="FQ33" s="48"/>
      <c r="FR33" s="44"/>
      <c r="FS33" s="45"/>
      <c r="FT33" s="45"/>
      <c r="FU33" s="45"/>
      <c r="FV33" s="45"/>
      <c r="FW33" s="45"/>
      <c r="FX33" s="141"/>
      <c r="FY33" s="48"/>
      <c r="FZ33" s="44"/>
      <c r="GA33" s="45"/>
      <c r="GB33" s="45"/>
      <c r="GC33" s="45"/>
      <c r="GD33" s="45"/>
      <c r="GE33" s="45"/>
      <c r="GF33" s="141"/>
      <c r="GG33" s="48"/>
      <c r="GH33" s="44"/>
      <c r="GI33" s="45"/>
      <c r="GJ33" s="45"/>
      <c r="GK33" s="45"/>
      <c r="GL33" s="45"/>
      <c r="GM33" s="45"/>
      <c r="GN33" s="141"/>
      <c r="GO33" s="48"/>
      <c r="GP33" s="44"/>
      <c r="GQ33" s="45"/>
      <c r="GR33" s="45"/>
      <c r="GS33" s="45"/>
      <c r="GT33" s="45"/>
      <c r="GU33" s="45"/>
      <c r="GV33" s="141"/>
    </row>
    <row r="34" spans="1:204" x14ac:dyDescent="0.15">
      <c r="A34" s="135" t="s">
        <v>3</v>
      </c>
      <c r="B34" s="136"/>
      <c r="C34" s="136"/>
      <c r="D34" s="136"/>
      <c r="E34" s="3"/>
      <c r="F34" s="3"/>
      <c r="G34" s="3"/>
      <c r="H34" s="3"/>
      <c r="I34" s="3"/>
      <c r="J34" s="3"/>
      <c r="K34" s="3"/>
      <c r="L34" s="2"/>
      <c r="M34" s="48"/>
      <c r="N34" s="44"/>
      <c r="O34" s="45"/>
      <c r="P34" s="45"/>
      <c r="Q34" s="45"/>
      <c r="R34" s="45"/>
      <c r="S34" s="45"/>
      <c r="T34" s="141"/>
      <c r="U34" s="48"/>
      <c r="V34" s="44"/>
      <c r="W34" s="45"/>
      <c r="X34" s="45"/>
      <c r="Y34" s="45"/>
      <c r="Z34" s="45"/>
      <c r="AA34" s="45"/>
      <c r="AB34" s="141"/>
      <c r="AC34" s="48"/>
      <c r="AD34" s="44"/>
      <c r="AE34" s="45"/>
      <c r="AF34" s="45"/>
      <c r="AG34" s="45"/>
      <c r="AH34" s="45"/>
      <c r="AI34" s="45"/>
      <c r="AJ34" s="141"/>
      <c r="AK34" s="48"/>
      <c r="AL34" s="44"/>
      <c r="AM34" s="45"/>
      <c r="AN34" s="45"/>
      <c r="AO34" s="45"/>
      <c r="AP34" s="45"/>
      <c r="AQ34" s="45"/>
      <c r="AR34" s="141"/>
      <c r="AS34" s="48"/>
      <c r="AT34" s="44"/>
      <c r="AU34" s="45"/>
      <c r="AV34" s="45"/>
      <c r="AW34" s="45"/>
      <c r="AX34" s="45"/>
      <c r="AY34" s="45"/>
      <c r="AZ34" s="141"/>
      <c r="BA34" s="48"/>
      <c r="BB34" s="44"/>
      <c r="BC34" s="45"/>
      <c r="BD34" s="45"/>
      <c r="BE34" s="45"/>
      <c r="BF34" s="45"/>
      <c r="BG34" s="45"/>
      <c r="BH34" s="141"/>
      <c r="BI34" s="48"/>
      <c r="BJ34" s="44"/>
      <c r="BK34" s="45"/>
      <c r="BL34" s="45"/>
      <c r="BM34" s="45"/>
      <c r="BN34" s="45"/>
      <c r="BO34" s="45"/>
      <c r="BP34" s="141"/>
      <c r="BQ34" s="48"/>
      <c r="BR34" s="44"/>
      <c r="BS34" s="45"/>
      <c r="BT34" s="45"/>
      <c r="BU34" s="45"/>
      <c r="BV34" s="45"/>
      <c r="BW34" s="45"/>
      <c r="BX34" s="141"/>
      <c r="BY34" s="48"/>
      <c r="BZ34" s="44"/>
      <c r="CA34" s="45"/>
      <c r="CB34" s="45"/>
      <c r="CC34" s="45"/>
      <c r="CD34" s="45"/>
      <c r="CE34" s="45"/>
      <c r="CF34" s="141"/>
      <c r="CG34" s="48"/>
      <c r="CH34" s="44"/>
      <c r="CI34" s="45"/>
      <c r="CJ34" s="45"/>
      <c r="CK34" s="45"/>
      <c r="CL34" s="45"/>
      <c r="CM34" s="45"/>
      <c r="CN34" s="141"/>
      <c r="CO34" s="48"/>
      <c r="CP34" s="44"/>
      <c r="CQ34" s="45"/>
      <c r="CR34" s="45"/>
      <c r="CS34" s="45"/>
      <c r="CT34" s="45"/>
      <c r="CU34" s="45"/>
      <c r="CV34" s="141"/>
      <c r="CW34" s="48"/>
      <c r="CX34" s="44"/>
      <c r="CY34" s="45"/>
      <c r="CZ34" s="45"/>
      <c r="DA34" s="45"/>
      <c r="DB34" s="45"/>
      <c r="DC34" s="45"/>
      <c r="DD34" s="141"/>
      <c r="DE34" s="48"/>
      <c r="DF34" s="44"/>
      <c r="DG34" s="45"/>
      <c r="DH34" s="45"/>
      <c r="DI34" s="45"/>
      <c r="DJ34" s="45"/>
      <c r="DK34" s="45"/>
      <c r="DL34" s="141"/>
      <c r="DM34" s="48"/>
      <c r="DN34" s="44"/>
      <c r="DO34" s="45"/>
      <c r="DP34" s="45"/>
      <c r="DQ34" s="45"/>
      <c r="DR34" s="45"/>
      <c r="DS34" s="45"/>
      <c r="DT34" s="141"/>
      <c r="DU34" s="48"/>
      <c r="DV34" s="44"/>
      <c r="DW34" s="45"/>
      <c r="DX34" s="45"/>
      <c r="DY34" s="45"/>
      <c r="DZ34" s="45"/>
      <c r="EA34" s="45"/>
      <c r="EB34" s="141"/>
      <c r="EC34" s="48"/>
      <c r="ED34" s="44"/>
      <c r="EE34" s="45"/>
      <c r="EF34" s="45"/>
      <c r="EG34" s="45"/>
      <c r="EH34" s="45"/>
      <c r="EI34" s="45"/>
      <c r="EJ34" s="141"/>
      <c r="EK34" s="48"/>
      <c r="EL34" s="44"/>
      <c r="EM34" s="45"/>
      <c r="EN34" s="45"/>
      <c r="EO34" s="45"/>
      <c r="EP34" s="45"/>
      <c r="EQ34" s="45"/>
      <c r="ER34" s="141"/>
      <c r="ES34" s="48"/>
      <c r="ET34" s="44"/>
      <c r="EU34" s="45"/>
      <c r="EV34" s="45"/>
      <c r="EW34" s="45"/>
      <c r="EX34" s="45"/>
      <c r="EY34" s="45"/>
      <c r="EZ34" s="141"/>
      <c r="FA34" s="48"/>
      <c r="FB34" s="44"/>
      <c r="FC34" s="45"/>
      <c r="FD34" s="45"/>
      <c r="FE34" s="45"/>
      <c r="FF34" s="45"/>
      <c r="FG34" s="45"/>
      <c r="FH34" s="141"/>
      <c r="FI34" s="48"/>
      <c r="FJ34" s="44"/>
      <c r="FK34" s="45"/>
      <c r="FL34" s="45"/>
      <c r="FM34" s="45"/>
      <c r="FN34" s="45"/>
      <c r="FO34" s="45"/>
      <c r="FP34" s="141"/>
      <c r="FQ34" s="48"/>
      <c r="FR34" s="44"/>
      <c r="FS34" s="45"/>
      <c r="FT34" s="45"/>
      <c r="FU34" s="45"/>
      <c r="FV34" s="45"/>
      <c r="FW34" s="45"/>
      <c r="FX34" s="141"/>
      <c r="FY34" s="48"/>
      <c r="FZ34" s="44"/>
      <c r="GA34" s="45"/>
      <c r="GB34" s="45"/>
      <c r="GC34" s="45"/>
      <c r="GD34" s="45"/>
      <c r="GE34" s="45"/>
      <c r="GF34" s="141"/>
      <c r="GG34" s="48"/>
      <c r="GH34" s="44"/>
      <c r="GI34" s="45"/>
      <c r="GJ34" s="45"/>
      <c r="GK34" s="45"/>
      <c r="GL34" s="45"/>
      <c r="GM34" s="45"/>
      <c r="GN34" s="141"/>
      <c r="GO34" s="48"/>
      <c r="GP34" s="44"/>
      <c r="GQ34" s="45"/>
      <c r="GR34" s="45"/>
      <c r="GS34" s="45"/>
      <c r="GT34" s="45"/>
      <c r="GU34" s="45"/>
      <c r="GV34" s="141"/>
    </row>
    <row r="35" spans="1:204" ht="14.25" thickBot="1" x14ac:dyDescent="0.2">
      <c r="A35" s="148" t="s">
        <v>2</v>
      </c>
      <c r="B35" s="149"/>
      <c r="C35" s="149"/>
      <c r="D35" s="149"/>
      <c r="E35" s="150"/>
      <c r="F35" s="150"/>
      <c r="G35" s="150"/>
      <c r="H35" s="150"/>
      <c r="I35" s="150"/>
      <c r="J35" s="150"/>
      <c r="K35" s="150"/>
      <c r="L35" s="151"/>
      <c r="M35" s="152"/>
      <c r="N35" s="153"/>
      <c r="O35" s="154">
        <f>SUM(O30:Q34)</f>
        <v>0</v>
      </c>
      <c r="P35" s="154"/>
      <c r="Q35" s="154"/>
      <c r="R35" s="154">
        <f>SUM(R30:T34)</f>
        <v>0</v>
      </c>
      <c r="S35" s="154"/>
      <c r="T35" s="155"/>
      <c r="U35" s="152"/>
      <c r="V35" s="153"/>
      <c r="W35" s="154">
        <f>SUM(W30:Y34)</f>
        <v>0</v>
      </c>
      <c r="X35" s="154"/>
      <c r="Y35" s="154"/>
      <c r="Z35" s="154">
        <f>SUM(Z30:AB34)</f>
        <v>0</v>
      </c>
      <c r="AA35" s="154"/>
      <c r="AB35" s="155"/>
      <c r="AC35" s="152"/>
      <c r="AD35" s="153"/>
      <c r="AE35" s="154">
        <f>SUM(AE30:AG34)</f>
        <v>0</v>
      </c>
      <c r="AF35" s="154"/>
      <c r="AG35" s="154"/>
      <c r="AH35" s="154">
        <f>SUM(AH30:AJ34)</f>
        <v>0</v>
      </c>
      <c r="AI35" s="154"/>
      <c r="AJ35" s="155"/>
      <c r="AK35" s="152"/>
      <c r="AL35" s="153"/>
      <c r="AM35" s="154">
        <f>SUM(AM30:AO34)</f>
        <v>0</v>
      </c>
      <c r="AN35" s="154"/>
      <c r="AO35" s="154"/>
      <c r="AP35" s="154">
        <f>SUM(AP30:AR34)</f>
        <v>0</v>
      </c>
      <c r="AQ35" s="154"/>
      <c r="AR35" s="155"/>
      <c r="AS35" s="152"/>
      <c r="AT35" s="153"/>
      <c r="AU35" s="154">
        <f>SUM(AU30:AW34)</f>
        <v>0</v>
      </c>
      <c r="AV35" s="154"/>
      <c r="AW35" s="154"/>
      <c r="AX35" s="154">
        <f>SUM(AX30:AZ34)</f>
        <v>0</v>
      </c>
      <c r="AY35" s="154"/>
      <c r="AZ35" s="155"/>
      <c r="BA35" s="152"/>
      <c r="BB35" s="153"/>
      <c r="BC35" s="154">
        <f>SUM(BC30:BE34)</f>
        <v>0</v>
      </c>
      <c r="BD35" s="154"/>
      <c r="BE35" s="154"/>
      <c r="BF35" s="154">
        <f>SUM(BF30:BH34)</f>
        <v>0</v>
      </c>
      <c r="BG35" s="154"/>
      <c r="BH35" s="155"/>
      <c r="BI35" s="152"/>
      <c r="BJ35" s="153"/>
      <c r="BK35" s="154">
        <f>SUM(BK30:BM34)</f>
        <v>0</v>
      </c>
      <c r="BL35" s="154"/>
      <c r="BM35" s="154"/>
      <c r="BN35" s="154">
        <f>SUM(BN30:BP34)</f>
        <v>0</v>
      </c>
      <c r="BO35" s="154"/>
      <c r="BP35" s="155"/>
      <c r="BQ35" s="152"/>
      <c r="BR35" s="153"/>
      <c r="BS35" s="154">
        <f>SUM(BS30:BU34)</f>
        <v>0</v>
      </c>
      <c r="BT35" s="154"/>
      <c r="BU35" s="154"/>
      <c r="BV35" s="154">
        <f>SUM(BV30:BX34)</f>
        <v>0</v>
      </c>
      <c r="BW35" s="154"/>
      <c r="BX35" s="155"/>
      <c r="BY35" s="152"/>
      <c r="BZ35" s="153"/>
      <c r="CA35" s="154">
        <f>SUM(CA30:CC34)</f>
        <v>0</v>
      </c>
      <c r="CB35" s="154"/>
      <c r="CC35" s="154"/>
      <c r="CD35" s="154">
        <f>SUM(CD30:CF34)</f>
        <v>0</v>
      </c>
      <c r="CE35" s="154"/>
      <c r="CF35" s="155"/>
      <c r="CG35" s="152"/>
      <c r="CH35" s="153"/>
      <c r="CI35" s="154">
        <f>SUM(CI30:CK34)</f>
        <v>0</v>
      </c>
      <c r="CJ35" s="154"/>
      <c r="CK35" s="154"/>
      <c r="CL35" s="154">
        <f>SUM(CL30:CN34)</f>
        <v>0</v>
      </c>
      <c r="CM35" s="154"/>
      <c r="CN35" s="155"/>
      <c r="CO35" s="152"/>
      <c r="CP35" s="153"/>
      <c r="CQ35" s="154">
        <f>SUM(CQ30:CS34)</f>
        <v>0</v>
      </c>
      <c r="CR35" s="154"/>
      <c r="CS35" s="154"/>
      <c r="CT35" s="154">
        <f>SUM(CT30:CV34)</f>
        <v>0</v>
      </c>
      <c r="CU35" s="154"/>
      <c r="CV35" s="155"/>
      <c r="CW35" s="152"/>
      <c r="CX35" s="153"/>
      <c r="CY35" s="154">
        <f>SUM(CY30:DA34)</f>
        <v>0</v>
      </c>
      <c r="CZ35" s="154"/>
      <c r="DA35" s="154"/>
      <c r="DB35" s="154">
        <f>SUM(DB30:DD34)</f>
        <v>0</v>
      </c>
      <c r="DC35" s="154"/>
      <c r="DD35" s="155"/>
      <c r="DE35" s="152"/>
      <c r="DF35" s="153"/>
      <c r="DG35" s="154">
        <f>SUM(DG30:DI34)</f>
        <v>0</v>
      </c>
      <c r="DH35" s="154"/>
      <c r="DI35" s="154"/>
      <c r="DJ35" s="154">
        <f>SUM(DJ30:DL34)</f>
        <v>0</v>
      </c>
      <c r="DK35" s="154"/>
      <c r="DL35" s="155"/>
      <c r="DM35" s="152"/>
      <c r="DN35" s="153"/>
      <c r="DO35" s="154">
        <f>SUM(DO30:DQ34)</f>
        <v>0</v>
      </c>
      <c r="DP35" s="154"/>
      <c r="DQ35" s="154"/>
      <c r="DR35" s="154">
        <f>SUM(DR30:DT34)</f>
        <v>0</v>
      </c>
      <c r="DS35" s="154"/>
      <c r="DT35" s="155"/>
      <c r="DU35" s="152"/>
      <c r="DV35" s="153"/>
      <c r="DW35" s="154">
        <f>SUM(DW30:DY34)</f>
        <v>0</v>
      </c>
      <c r="DX35" s="154"/>
      <c r="DY35" s="154"/>
      <c r="DZ35" s="154">
        <f>SUM(DZ30:EB34)</f>
        <v>0</v>
      </c>
      <c r="EA35" s="154"/>
      <c r="EB35" s="155"/>
      <c r="EC35" s="152"/>
      <c r="ED35" s="153"/>
      <c r="EE35" s="154">
        <f>SUM(EE30:EG34)</f>
        <v>0</v>
      </c>
      <c r="EF35" s="154"/>
      <c r="EG35" s="154"/>
      <c r="EH35" s="154">
        <f>SUM(EH30:EJ34)</f>
        <v>0</v>
      </c>
      <c r="EI35" s="154"/>
      <c r="EJ35" s="155"/>
      <c r="EK35" s="152"/>
      <c r="EL35" s="153"/>
      <c r="EM35" s="154">
        <f>SUM(EM30:EO34)</f>
        <v>0</v>
      </c>
      <c r="EN35" s="154"/>
      <c r="EO35" s="154"/>
      <c r="EP35" s="154">
        <f>SUM(EP30:ER34)</f>
        <v>0</v>
      </c>
      <c r="EQ35" s="154"/>
      <c r="ER35" s="155"/>
      <c r="ES35" s="152"/>
      <c r="ET35" s="153"/>
      <c r="EU35" s="154">
        <f>SUM(EU30:EW34)</f>
        <v>0</v>
      </c>
      <c r="EV35" s="154"/>
      <c r="EW35" s="154"/>
      <c r="EX35" s="154">
        <f>SUM(EX30:EZ34)</f>
        <v>0</v>
      </c>
      <c r="EY35" s="154"/>
      <c r="EZ35" s="155"/>
      <c r="FA35" s="152"/>
      <c r="FB35" s="153"/>
      <c r="FC35" s="154">
        <f>SUM(FC30:FE34)</f>
        <v>0</v>
      </c>
      <c r="FD35" s="154"/>
      <c r="FE35" s="154"/>
      <c r="FF35" s="154">
        <f>SUM(FF30:FH34)</f>
        <v>0</v>
      </c>
      <c r="FG35" s="154"/>
      <c r="FH35" s="155"/>
      <c r="FI35" s="152"/>
      <c r="FJ35" s="153"/>
      <c r="FK35" s="154">
        <f>SUM(FK30:FM34)</f>
        <v>0</v>
      </c>
      <c r="FL35" s="154"/>
      <c r="FM35" s="154"/>
      <c r="FN35" s="154">
        <f>SUM(FN30:FP34)</f>
        <v>0</v>
      </c>
      <c r="FO35" s="154"/>
      <c r="FP35" s="155"/>
      <c r="FQ35" s="152"/>
      <c r="FR35" s="153"/>
      <c r="FS35" s="154">
        <f>SUM(FS30:FU34)</f>
        <v>0</v>
      </c>
      <c r="FT35" s="154"/>
      <c r="FU35" s="154"/>
      <c r="FV35" s="154">
        <f>SUM(FV30:FX34)</f>
        <v>0</v>
      </c>
      <c r="FW35" s="154"/>
      <c r="FX35" s="155"/>
      <c r="FY35" s="152"/>
      <c r="FZ35" s="153"/>
      <c r="GA35" s="154">
        <f>SUM(GA30:GC34)</f>
        <v>0</v>
      </c>
      <c r="GB35" s="154"/>
      <c r="GC35" s="154"/>
      <c r="GD35" s="154">
        <f>SUM(GD30:GF34)</f>
        <v>0</v>
      </c>
      <c r="GE35" s="154"/>
      <c r="GF35" s="155"/>
      <c r="GG35" s="152"/>
      <c r="GH35" s="153"/>
      <c r="GI35" s="154">
        <f>SUM(GI30:GK34)</f>
        <v>0</v>
      </c>
      <c r="GJ35" s="154"/>
      <c r="GK35" s="154"/>
      <c r="GL35" s="154">
        <f>SUM(GL30:GN34)</f>
        <v>0</v>
      </c>
      <c r="GM35" s="154"/>
      <c r="GN35" s="155"/>
      <c r="GO35" s="152"/>
      <c r="GP35" s="153"/>
      <c r="GQ35" s="154">
        <f>SUM(GQ30:GS34)</f>
        <v>0</v>
      </c>
      <c r="GR35" s="154"/>
      <c r="GS35" s="154"/>
      <c r="GT35" s="154">
        <f>SUM(GT30:GV34)</f>
        <v>0</v>
      </c>
      <c r="GU35" s="154"/>
      <c r="GV35" s="155"/>
    </row>
    <row r="36" spans="1:204" ht="14.25" thickBot="1" x14ac:dyDescent="0.2">
      <c r="A36" s="156" t="s">
        <v>1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8"/>
      <c r="M36" s="159"/>
      <c r="N36" s="160"/>
      <c r="O36" s="161">
        <f>SUM(O22:Q27)+SUM(O30:Q34)</f>
        <v>0</v>
      </c>
      <c r="P36" s="161"/>
      <c r="Q36" s="161"/>
      <c r="R36" s="161">
        <f>SUM(R22:T27)+SUM(R30:T34)</f>
        <v>0</v>
      </c>
      <c r="S36" s="161"/>
      <c r="T36" s="162"/>
      <c r="U36" s="159"/>
      <c r="V36" s="160"/>
      <c r="W36" s="161">
        <f>SUM(W22:Y27)+SUM(W30:Y34)</f>
        <v>0</v>
      </c>
      <c r="X36" s="161"/>
      <c r="Y36" s="161"/>
      <c r="Z36" s="161">
        <f>SUM(Z22:AB27)+SUM(Z30:AB34)</f>
        <v>0</v>
      </c>
      <c r="AA36" s="161"/>
      <c r="AB36" s="162"/>
      <c r="AC36" s="159"/>
      <c r="AD36" s="160"/>
      <c r="AE36" s="161">
        <f>SUM(AE22:AG27)+SUM(AE30:AG34)</f>
        <v>0</v>
      </c>
      <c r="AF36" s="161"/>
      <c r="AG36" s="161"/>
      <c r="AH36" s="161">
        <f>SUM(AH22:AJ27)+SUM(AH30:AJ34)</f>
        <v>0</v>
      </c>
      <c r="AI36" s="161"/>
      <c r="AJ36" s="162"/>
      <c r="AK36" s="159"/>
      <c r="AL36" s="160"/>
      <c r="AM36" s="161">
        <f>SUM(AM22:AO27)+SUM(AM30:AO34)</f>
        <v>0</v>
      </c>
      <c r="AN36" s="161"/>
      <c r="AO36" s="161"/>
      <c r="AP36" s="161">
        <f>SUM(AP22:AR27)+SUM(AP30:AR34)</f>
        <v>0</v>
      </c>
      <c r="AQ36" s="161"/>
      <c r="AR36" s="162"/>
      <c r="AS36" s="159"/>
      <c r="AT36" s="160"/>
      <c r="AU36" s="161">
        <f>SUM(AU22:AW27)+SUM(AU30:AW34)</f>
        <v>0</v>
      </c>
      <c r="AV36" s="161"/>
      <c r="AW36" s="161"/>
      <c r="AX36" s="161">
        <f>SUM(AX22:AZ27)+SUM(AX30:AZ34)</f>
        <v>0</v>
      </c>
      <c r="AY36" s="161"/>
      <c r="AZ36" s="162"/>
      <c r="BA36" s="159"/>
      <c r="BB36" s="160"/>
      <c r="BC36" s="161">
        <f>SUM(BC22:BE27)+SUM(BC30:BE34)</f>
        <v>0</v>
      </c>
      <c r="BD36" s="161"/>
      <c r="BE36" s="161"/>
      <c r="BF36" s="161">
        <f>SUM(BF22:BH27)+SUM(BF30:BH34)</f>
        <v>0</v>
      </c>
      <c r="BG36" s="161"/>
      <c r="BH36" s="162"/>
      <c r="BI36" s="159"/>
      <c r="BJ36" s="160"/>
      <c r="BK36" s="161">
        <f>SUM(BK22:BM27)+SUM(BK30:BM34)</f>
        <v>0</v>
      </c>
      <c r="BL36" s="161"/>
      <c r="BM36" s="161"/>
      <c r="BN36" s="161">
        <f>SUM(BN22:BP27)+SUM(BN30:BP34)</f>
        <v>0</v>
      </c>
      <c r="BO36" s="161"/>
      <c r="BP36" s="162"/>
      <c r="BQ36" s="159"/>
      <c r="BR36" s="160"/>
      <c r="BS36" s="161">
        <f>SUM(BS22:BU27)+SUM(BS30:BU34)</f>
        <v>0</v>
      </c>
      <c r="BT36" s="161"/>
      <c r="BU36" s="161"/>
      <c r="BV36" s="161">
        <f>SUM(BV22:BX27)+SUM(BV30:BX34)</f>
        <v>0</v>
      </c>
      <c r="BW36" s="161"/>
      <c r="BX36" s="162"/>
      <c r="BY36" s="159"/>
      <c r="BZ36" s="160"/>
      <c r="CA36" s="161">
        <f>SUM(CA22:CC27)+SUM(CA30:CC34)</f>
        <v>0</v>
      </c>
      <c r="CB36" s="161"/>
      <c r="CC36" s="161"/>
      <c r="CD36" s="161">
        <f>SUM(CD22:CF27)+SUM(CD30:CF34)</f>
        <v>0</v>
      </c>
      <c r="CE36" s="161"/>
      <c r="CF36" s="162"/>
      <c r="CG36" s="159"/>
      <c r="CH36" s="160"/>
      <c r="CI36" s="161">
        <f>SUM(CI22:CK27)+SUM(CI30:CK34)</f>
        <v>0</v>
      </c>
      <c r="CJ36" s="161"/>
      <c r="CK36" s="161"/>
      <c r="CL36" s="161">
        <f>SUM(CL22:CN27)+SUM(CL30:CN34)</f>
        <v>0</v>
      </c>
      <c r="CM36" s="161"/>
      <c r="CN36" s="162"/>
      <c r="CO36" s="159"/>
      <c r="CP36" s="160"/>
      <c r="CQ36" s="161">
        <f>SUM(CQ22:CS27)+SUM(CQ30:CS34)</f>
        <v>0</v>
      </c>
      <c r="CR36" s="161"/>
      <c r="CS36" s="161"/>
      <c r="CT36" s="161">
        <f>SUM(CT22:CV27)+SUM(CT30:CV34)</f>
        <v>0</v>
      </c>
      <c r="CU36" s="161"/>
      <c r="CV36" s="162"/>
      <c r="CW36" s="159"/>
      <c r="CX36" s="160"/>
      <c r="CY36" s="161">
        <f>SUM(CY22:DA27)+SUM(CY30:DA34)</f>
        <v>0</v>
      </c>
      <c r="CZ36" s="161"/>
      <c r="DA36" s="161"/>
      <c r="DB36" s="161">
        <f>SUM(DB22:DD27)+SUM(DB30:DD34)</f>
        <v>0</v>
      </c>
      <c r="DC36" s="161"/>
      <c r="DD36" s="162"/>
      <c r="DE36" s="159"/>
      <c r="DF36" s="160"/>
      <c r="DG36" s="161">
        <f>SUM(DG22:DI27)+SUM(DG30:DI34)</f>
        <v>0</v>
      </c>
      <c r="DH36" s="161"/>
      <c r="DI36" s="161"/>
      <c r="DJ36" s="161">
        <f>SUM(DJ22:DL27)+SUM(DJ30:DL34)</f>
        <v>0</v>
      </c>
      <c r="DK36" s="161"/>
      <c r="DL36" s="162"/>
      <c r="DM36" s="159"/>
      <c r="DN36" s="160"/>
      <c r="DO36" s="161">
        <f>SUM(DO22:DQ27)+SUM(DO30:DQ34)</f>
        <v>0</v>
      </c>
      <c r="DP36" s="161"/>
      <c r="DQ36" s="161"/>
      <c r="DR36" s="161">
        <f>SUM(DR22:DT27)+SUM(DR30:DT34)</f>
        <v>0</v>
      </c>
      <c r="DS36" s="161"/>
      <c r="DT36" s="162"/>
      <c r="DU36" s="159"/>
      <c r="DV36" s="160"/>
      <c r="DW36" s="161">
        <f>SUM(DW22:DY27)+SUM(DW30:DY34)</f>
        <v>0</v>
      </c>
      <c r="DX36" s="161"/>
      <c r="DY36" s="161"/>
      <c r="DZ36" s="161">
        <f>SUM(DZ22:EB27)+SUM(DZ30:EB34)</f>
        <v>0</v>
      </c>
      <c r="EA36" s="161"/>
      <c r="EB36" s="162"/>
      <c r="EC36" s="159"/>
      <c r="ED36" s="160"/>
      <c r="EE36" s="161">
        <f>SUM(EE22:EG27)+SUM(EE30:EG34)</f>
        <v>0</v>
      </c>
      <c r="EF36" s="161"/>
      <c r="EG36" s="161"/>
      <c r="EH36" s="161">
        <f>SUM(EH22:EJ27)+SUM(EH30:EJ34)</f>
        <v>0</v>
      </c>
      <c r="EI36" s="161"/>
      <c r="EJ36" s="162"/>
      <c r="EK36" s="159"/>
      <c r="EL36" s="160"/>
      <c r="EM36" s="161">
        <f>SUM(EM22:EO27)+SUM(EM30:EO34)</f>
        <v>0</v>
      </c>
      <c r="EN36" s="161"/>
      <c r="EO36" s="161"/>
      <c r="EP36" s="161">
        <f>SUM(EP22:ER27)+SUM(EP30:ER34)</f>
        <v>0</v>
      </c>
      <c r="EQ36" s="161"/>
      <c r="ER36" s="162"/>
      <c r="ES36" s="159"/>
      <c r="ET36" s="160"/>
      <c r="EU36" s="161">
        <f>SUM(EU22:EW27)+SUM(EU30:EW34)</f>
        <v>0</v>
      </c>
      <c r="EV36" s="161"/>
      <c r="EW36" s="161"/>
      <c r="EX36" s="161">
        <f>SUM(EX22:EZ27)+SUM(EX30:EZ34)</f>
        <v>0</v>
      </c>
      <c r="EY36" s="161"/>
      <c r="EZ36" s="162"/>
      <c r="FA36" s="159"/>
      <c r="FB36" s="160"/>
      <c r="FC36" s="161">
        <f>SUM(FC22:FE27)+SUM(FC30:FE34)</f>
        <v>0</v>
      </c>
      <c r="FD36" s="161"/>
      <c r="FE36" s="161"/>
      <c r="FF36" s="161">
        <f>SUM(FF22:FH27)+SUM(FF30:FH34)</f>
        <v>0</v>
      </c>
      <c r="FG36" s="161"/>
      <c r="FH36" s="162"/>
      <c r="FI36" s="159"/>
      <c r="FJ36" s="160"/>
      <c r="FK36" s="161">
        <f>SUM(FK22:FM27)+SUM(FK30:FM34)</f>
        <v>0</v>
      </c>
      <c r="FL36" s="161"/>
      <c r="FM36" s="161"/>
      <c r="FN36" s="161">
        <f>SUM(FN22:FP27)+SUM(FN30:FP34)</f>
        <v>0</v>
      </c>
      <c r="FO36" s="161"/>
      <c r="FP36" s="162"/>
      <c r="FQ36" s="159"/>
      <c r="FR36" s="160"/>
      <c r="FS36" s="161">
        <f>SUM(FS22:FU27)+SUM(FS30:FU34)</f>
        <v>0</v>
      </c>
      <c r="FT36" s="161"/>
      <c r="FU36" s="161"/>
      <c r="FV36" s="161">
        <f>SUM(FV22:FX27)+SUM(FV30:FX34)</f>
        <v>0</v>
      </c>
      <c r="FW36" s="161"/>
      <c r="FX36" s="162"/>
      <c r="FY36" s="159"/>
      <c r="FZ36" s="160"/>
      <c r="GA36" s="161">
        <f>SUM(GA22:GC27)+SUM(GA30:GC34)</f>
        <v>0</v>
      </c>
      <c r="GB36" s="161"/>
      <c r="GC36" s="161"/>
      <c r="GD36" s="161">
        <f>SUM(GD22:GF27)+SUM(GD30:GF34)</f>
        <v>0</v>
      </c>
      <c r="GE36" s="161"/>
      <c r="GF36" s="162"/>
      <c r="GG36" s="159"/>
      <c r="GH36" s="160"/>
      <c r="GI36" s="161">
        <f>SUM(GI22:GK27)+SUM(GI30:GK34)</f>
        <v>0</v>
      </c>
      <c r="GJ36" s="161"/>
      <c r="GK36" s="161"/>
      <c r="GL36" s="161">
        <f>SUM(GL22:GN27)+SUM(GL30:GN34)</f>
        <v>0</v>
      </c>
      <c r="GM36" s="161"/>
      <c r="GN36" s="162"/>
      <c r="GO36" s="159"/>
      <c r="GP36" s="160"/>
      <c r="GQ36" s="161">
        <f>SUM(GQ22:GS27)+SUM(GQ30:GS34)</f>
        <v>0</v>
      </c>
      <c r="GR36" s="161"/>
      <c r="GS36" s="161"/>
      <c r="GT36" s="161">
        <f>SUM(GT22:GV27)+SUM(GT30:GV34)</f>
        <v>0</v>
      </c>
      <c r="GU36" s="161"/>
      <c r="GV36" s="162"/>
    </row>
    <row r="37" spans="1:204" ht="14.25" thickBot="1" x14ac:dyDescent="0.2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</row>
    <row r="38" spans="1:204" ht="14.25" thickBot="1" x14ac:dyDescent="0.2">
      <c r="A38" s="163" t="s">
        <v>0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5"/>
      <c r="M38" s="166" t="s">
        <v>58</v>
      </c>
      <c r="N38" s="167"/>
      <c r="O38" s="167"/>
      <c r="P38" s="167"/>
      <c r="Q38" s="167"/>
      <c r="R38" s="167"/>
      <c r="S38" s="167"/>
      <c r="T38" s="168"/>
      <c r="U38" s="166"/>
      <c r="V38" s="167"/>
      <c r="W38" s="167"/>
      <c r="X38" s="167"/>
      <c r="Y38" s="167"/>
      <c r="Z38" s="167"/>
      <c r="AA38" s="167"/>
      <c r="AB38" s="168"/>
      <c r="AC38" s="166"/>
      <c r="AD38" s="167"/>
      <c r="AE38" s="167"/>
      <c r="AF38" s="167"/>
      <c r="AG38" s="167"/>
      <c r="AH38" s="167"/>
      <c r="AI38" s="167"/>
      <c r="AJ38" s="168"/>
      <c r="AK38" s="166"/>
      <c r="AL38" s="167"/>
      <c r="AM38" s="167"/>
      <c r="AN38" s="167"/>
      <c r="AO38" s="167"/>
      <c r="AP38" s="167"/>
      <c r="AQ38" s="167"/>
      <c r="AR38" s="168"/>
      <c r="AS38" s="166"/>
      <c r="AT38" s="167"/>
      <c r="AU38" s="167"/>
      <c r="AV38" s="167"/>
      <c r="AW38" s="167"/>
      <c r="AX38" s="167"/>
      <c r="AY38" s="167"/>
      <c r="AZ38" s="168"/>
      <c r="BA38" s="166"/>
      <c r="BB38" s="167"/>
      <c r="BC38" s="167"/>
      <c r="BD38" s="167"/>
      <c r="BE38" s="167"/>
      <c r="BF38" s="167"/>
      <c r="BG38" s="167"/>
      <c r="BH38" s="168"/>
      <c r="BI38" s="166"/>
      <c r="BJ38" s="167"/>
      <c r="BK38" s="167"/>
      <c r="BL38" s="167"/>
      <c r="BM38" s="167"/>
      <c r="BN38" s="167"/>
      <c r="BO38" s="167"/>
      <c r="BP38" s="168"/>
      <c r="BQ38" s="166"/>
      <c r="BR38" s="167"/>
      <c r="BS38" s="167"/>
      <c r="BT38" s="167"/>
      <c r="BU38" s="167"/>
      <c r="BV38" s="167"/>
      <c r="BW38" s="167"/>
      <c r="BX38" s="168"/>
      <c r="BY38" s="166"/>
      <c r="BZ38" s="167"/>
      <c r="CA38" s="167"/>
      <c r="CB38" s="167"/>
      <c r="CC38" s="167"/>
      <c r="CD38" s="167"/>
      <c r="CE38" s="167"/>
      <c r="CF38" s="168"/>
      <c r="CG38" s="166"/>
      <c r="CH38" s="167"/>
      <c r="CI38" s="167"/>
      <c r="CJ38" s="167"/>
      <c r="CK38" s="167"/>
      <c r="CL38" s="167"/>
      <c r="CM38" s="167"/>
      <c r="CN38" s="168"/>
      <c r="CO38" s="166"/>
      <c r="CP38" s="167"/>
      <c r="CQ38" s="167"/>
      <c r="CR38" s="167"/>
      <c r="CS38" s="167"/>
      <c r="CT38" s="167"/>
      <c r="CU38" s="167"/>
      <c r="CV38" s="168"/>
      <c r="CW38" s="166"/>
      <c r="CX38" s="167"/>
      <c r="CY38" s="167"/>
      <c r="CZ38" s="167"/>
      <c r="DA38" s="167"/>
      <c r="DB38" s="167"/>
      <c r="DC38" s="167"/>
      <c r="DD38" s="168"/>
      <c r="DE38" s="166"/>
      <c r="DF38" s="167"/>
      <c r="DG38" s="167"/>
      <c r="DH38" s="167"/>
      <c r="DI38" s="167"/>
      <c r="DJ38" s="167"/>
      <c r="DK38" s="167"/>
      <c r="DL38" s="168"/>
      <c r="DM38" s="166"/>
      <c r="DN38" s="167"/>
      <c r="DO38" s="167"/>
      <c r="DP38" s="167"/>
      <c r="DQ38" s="167"/>
      <c r="DR38" s="167"/>
      <c r="DS38" s="167"/>
      <c r="DT38" s="168"/>
      <c r="DU38" s="166"/>
      <c r="DV38" s="167"/>
      <c r="DW38" s="167"/>
      <c r="DX38" s="167"/>
      <c r="DY38" s="167"/>
      <c r="DZ38" s="167"/>
      <c r="EA38" s="167"/>
      <c r="EB38" s="168"/>
      <c r="EC38" s="166"/>
      <c r="ED38" s="167"/>
      <c r="EE38" s="167"/>
      <c r="EF38" s="167"/>
      <c r="EG38" s="167"/>
      <c r="EH38" s="167"/>
      <c r="EI38" s="167"/>
      <c r="EJ38" s="168"/>
      <c r="EK38" s="166"/>
      <c r="EL38" s="167"/>
      <c r="EM38" s="167"/>
      <c r="EN38" s="167"/>
      <c r="EO38" s="167"/>
      <c r="EP38" s="167"/>
      <c r="EQ38" s="167"/>
      <c r="ER38" s="168"/>
      <c r="ES38" s="166"/>
      <c r="ET38" s="167"/>
      <c r="EU38" s="167"/>
      <c r="EV38" s="167"/>
      <c r="EW38" s="167"/>
      <c r="EX38" s="167"/>
      <c r="EY38" s="167"/>
      <c r="EZ38" s="168"/>
      <c r="FA38" s="166"/>
      <c r="FB38" s="167"/>
      <c r="FC38" s="167"/>
      <c r="FD38" s="167"/>
      <c r="FE38" s="167"/>
      <c r="FF38" s="167"/>
      <c r="FG38" s="167"/>
      <c r="FH38" s="168"/>
      <c r="FI38" s="166"/>
      <c r="FJ38" s="167"/>
      <c r="FK38" s="167"/>
      <c r="FL38" s="167"/>
      <c r="FM38" s="167"/>
      <c r="FN38" s="167"/>
      <c r="FO38" s="167"/>
      <c r="FP38" s="168"/>
      <c r="FQ38" s="166"/>
      <c r="FR38" s="167"/>
      <c r="FS38" s="167"/>
      <c r="FT38" s="167"/>
      <c r="FU38" s="167"/>
      <c r="FV38" s="167"/>
      <c r="FW38" s="167"/>
      <c r="FX38" s="168"/>
      <c r="FY38" s="166"/>
      <c r="FZ38" s="167"/>
      <c r="GA38" s="167"/>
      <c r="GB38" s="167"/>
      <c r="GC38" s="167"/>
      <c r="GD38" s="167"/>
      <c r="GE38" s="167"/>
      <c r="GF38" s="168"/>
      <c r="GG38" s="166"/>
      <c r="GH38" s="167"/>
      <c r="GI38" s="167"/>
      <c r="GJ38" s="167"/>
      <c r="GK38" s="167"/>
      <c r="GL38" s="167"/>
      <c r="GM38" s="167"/>
      <c r="GN38" s="168"/>
      <c r="GO38" s="166"/>
      <c r="GP38" s="167"/>
      <c r="GQ38" s="167"/>
      <c r="GR38" s="167"/>
      <c r="GS38" s="167"/>
      <c r="GT38" s="167"/>
      <c r="GU38" s="167"/>
      <c r="GV38" s="168"/>
    </row>
  </sheetData>
  <mergeCells count="2032">
    <mergeCell ref="BQ38:BX38"/>
    <mergeCell ref="BY38:CF38"/>
    <mergeCell ref="CG38:CN38"/>
    <mergeCell ref="FQ38:FX38"/>
    <mergeCell ref="FY38:GF38"/>
    <mergeCell ref="CO38:CV38"/>
    <mergeCell ref="CW38:DD38"/>
    <mergeCell ref="DE38:DL38"/>
    <mergeCell ref="DM38:DT38"/>
    <mergeCell ref="DU38:EB38"/>
    <mergeCell ref="EC38:EJ38"/>
    <mergeCell ref="DZ36:EB36"/>
    <mergeCell ref="EC36:ED36"/>
    <mergeCell ref="EE36:EG36"/>
    <mergeCell ref="EH36:EJ36"/>
    <mergeCell ref="DG36:DI36"/>
    <mergeCell ref="DJ36:DL36"/>
    <mergeCell ref="DM36:DN36"/>
    <mergeCell ref="DO36:DQ36"/>
    <mergeCell ref="DR36:DT36"/>
    <mergeCell ref="DU36:DV36"/>
    <mergeCell ref="DW36:DY36"/>
    <mergeCell ref="GG38:GN38"/>
    <mergeCell ref="GO38:GV38"/>
    <mergeCell ref="EK38:ER38"/>
    <mergeCell ref="ES38:EZ38"/>
    <mergeCell ref="FA38:FH38"/>
    <mergeCell ref="FI38:FP38"/>
    <mergeCell ref="EP36:ER36"/>
    <mergeCell ref="ES36:ET36"/>
    <mergeCell ref="EU36:EW36"/>
    <mergeCell ref="EX36:EZ36"/>
    <mergeCell ref="FA36:FB36"/>
    <mergeCell ref="FC36:FE36"/>
    <mergeCell ref="FF36:FH36"/>
    <mergeCell ref="FI36:FJ36"/>
    <mergeCell ref="FK36:FM36"/>
    <mergeCell ref="FN36:FP36"/>
    <mergeCell ref="FQ36:FR36"/>
    <mergeCell ref="FS36:FU36"/>
    <mergeCell ref="FV36:FX36"/>
    <mergeCell ref="FY36:FZ36"/>
    <mergeCell ref="GA36:GC36"/>
    <mergeCell ref="GD36:GF36"/>
    <mergeCell ref="GG36:GH36"/>
    <mergeCell ref="GI36:GK36"/>
    <mergeCell ref="GL36:GN36"/>
    <mergeCell ref="GO36:GP36"/>
    <mergeCell ref="GQ36:GS36"/>
    <mergeCell ref="GT36:GV36"/>
    <mergeCell ref="A37:AR37"/>
    <mergeCell ref="A38:L38"/>
    <mergeCell ref="M38:T38"/>
    <mergeCell ref="U38:AB38"/>
    <mergeCell ref="AC38:AJ38"/>
    <mergeCell ref="AK38:AR38"/>
    <mergeCell ref="CD36:CF36"/>
    <mergeCell ref="CG36:CH36"/>
    <mergeCell ref="CI36:CK36"/>
    <mergeCell ref="CL36:CN36"/>
    <mergeCell ref="CO36:CP36"/>
    <mergeCell ref="CQ36:CS36"/>
    <mergeCell ref="CT36:CV36"/>
    <mergeCell ref="CW36:CX36"/>
    <mergeCell ref="CY36:DA36"/>
    <mergeCell ref="DB36:DD36"/>
    <mergeCell ref="DE36:DF36"/>
    <mergeCell ref="AH36:AJ36"/>
    <mergeCell ref="AK36:AL36"/>
    <mergeCell ref="AM36:AO36"/>
    <mergeCell ref="AP36:AR36"/>
    <mergeCell ref="AS36:AT36"/>
    <mergeCell ref="AU36:AW36"/>
    <mergeCell ref="AX36:AZ36"/>
    <mergeCell ref="BA36:BB36"/>
    <mergeCell ref="BC36:BE36"/>
    <mergeCell ref="BF36:BH36"/>
    <mergeCell ref="BI36:BJ36"/>
    <mergeCell ref="BK36:BM36"/>
    <mergeCell ref="AS38:AZ38"/>
    <mergeCell ref="BA38:BH38"/>
    <mergeCell ref="BI38:BP38"/>
    <mergeCell ref="BN36:BP36"/>
    <mergeCell ref="BQ36:BR36"/>
    <mergeCell ref="BS36:BU36"/>
    <mergeCell ref="BV36:BX36"/>
    <mergeCell ref="BY36:BZ36"/>
    <mergeCell ref="CA36:CC36"/>
    <mergeCell ref="EK36:EL36"/>
    <mergeCell ref="EM36:EO36"/>
    <mergeCell ref="EX35:EZ35"/>
    <mergeCell ref="FA35:FB35"/>
    <mergeCell ref="FC35:FE35"/>
    <mergeCell ref="FF35:FH35"/>
    <mergeCell ref="FI35:FJ35"/>
    <mergeCell ref="FK35:FM35"/>
    <mergeCell ref="FN35:FP35"/>
    <mergeCell ref="DO35:DQ35"/>
    <mergeCell ref="ES35:ET35"/>
    <mergeCell ref="EU35:EW35"/>
    <mergeCell ref="DR35:DT35"/>
    <mergeCell ref="DU35:DV35"/>
    <mergeCell ref="DW35:DY35"/>
    <mergeCell ref="DZ35:EB35"/>
    <mergeCell ref="EC35:ED35"/>
    <mergeCell ref="EE35:EG35"/>
    <mergeCell ref="EH35:EJ35"/>
    <mergeCell ref="EK35:EL35"/>
    <mergeCell ref="FQ35:FR35"/>
    <mergeCell ref="FS35:FU35"/>
    <mergeCell ref="FV35:FX35"/>
    <mergeCell ref="FY35:FZ35"/>
    <mergeCell ref="GA35:GC35"/>
    <mergeCell ref="GD35:GF35"/>
    <mergeCell ref="GG35:GH35"/>
    <mergeCell ref="GI35:GK35"/>
    <mergeCell ref="GL35:GN35"/>
    <mergeCell ref="GO35:GP35"/>
    <mergeCell ref="GQ35:GS35"/>
    <mergeCell ref="GT35:GV35"/>
    <mergeCell ref="A36:L36"/>
    <mergeCell ref="M36:N36"/>
    <mergeCell ref="O36:Q36"/>
    <mergeCell ref="R36:T36"/>
    <mergeCell ref="U36:V36"/>
    <mergeCell ref="W36:Y36"/>
    <mergeCell ref="Z36:AB36"/>
    <mergeCell ref="AC36:AD36"/>
    <mergeCell ref="AE36:AG36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BF35:BH35"/>
    <mergeCell ref="BI35:BJ35"/>
    <mergeCell ref="BK35:BM35"/>
    <mergeCell ref="BN35:BP35"/>
    <mergeCell ref="BQ35:BR35"/>
    <mergeCell ref="BS35:BU35"/>
    <mergeCell ref="EP34:ER34"/>
    <mergeCell ref="ES34:ET34"/>
    <mergeCell ref="EU34:EW34"/>
    <mergeCell ref="EX34:EZ34"/>
    <mergeCell ref="BV35:BX35"/>
    <mergeCell ref="BY35:BZ35"/>
    <mergeCell ref="CA35:CC35"/>
    <mergeCell ref="CD35:CF35"/>
    <mergeCell ref="CG35:CH35"/>
    <mergeCell ref="CI35:CK35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M35:EO35"/>
    <mergeCell ref="EP35:ER35"/>
    <mergeCell ref="FV34:FX34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L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CT34:CV34"/>
    <mergeCell ref="CW34:CX34"/>
    <mergeCell ref="CY34:DA34"/>
    <mergeCell ref="DB34:DD34"/>
    <mergeCell ref="AP35:AR35"/>
    <mergeCell ref="AS35:AT35"/>
    <mergeCell ref="AU35:AW35"/>
    <mergeCell ref="AX35:AZ35"/>
    <mergeCell ref="BA35:BB35"/>
    <mergeCell ref="BC35:BE35"/>
    <mergeCell ref="CD33:CF33"/>
    <mergeCell ref="CG33:CH33"/>
    <mergeCell ref="CI33:CK33"/>
    <mergeCell ref="EE34:EG34"/>
    <mergeCell ref="EH34:EJ34"/>
    <mergeCell ref="EK34:EL34"/>
    <mergeCell ref="EM34:EO34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BF33:BH33"/>
    <mergeCell ref="BI33:BJ33"/>
    <mergeCell ref="BK33:BM33"/>
    <mergeCell ref="BN33:BP33"/>
    <mergeCell ref="BQ33:BR33"/>
    <mergeCell ref="BS33:BU33"/>
    <mergeCell ref="BV33:BX33"/>
    <mergeCell ref="BY33:BZ33"/>
    <mergeCell ref="CA33:CC33"/>
    <mergeCell ref="CG34:CH34"/>
    <mergeCell ref="CI34:CK34"/>
    <mergeCell ref="CL34:CN34"/>
    <mergeCell ref="CO34:CP34"/>
    <mergeCell ref="CQ34:CS34"/>
    <mergeCell ref="FA34:FB34"/>
    <mergeCell ref="FC34:FE34"/>
    <mergeCell ref="FN33:FP33"/>
    <mergeCell ref="FQ33:FR33"/>
    <mergeCell ref="FS33:FU33"/>
    <mergeCell ref="FV33:FX33"/>
    <mergeCell ref="FY33:FZ33"/>
    <mergeCell ref="GA33:GC33"/>
    <mergeCell ref="GD33:GF33"/>
    <mergeCell ref="GG33:GH33"/>
    <mergeCell ref="FI33:FJ33"/>
    <mergeCell ref="FK33:FM33"/>
    <mergeCell ref="EH33:EJ33"/>
    <mergeCell ref="EK33:EL33"/>
    <mergeCell ref="EM33:EO33"/>
    <mergeCell ref="EP33:ER33"/>
    <mergeCell ref="ES33:ET33"/>
    <mergeCell ref="EU33:EW33"/>
    <mergeCell ref="EX33:EZ33"/>
    <mergeCell ref="FA33:FB33"/>
    <mergeCell ref="FC33:FE33"/>
    <mergeCell ref="FF34:FH34"/>
    <mergeCell ref="FI34:FJ34"/>
    <mergeCell ref="FK34:FM34"/>
    <mergeCell ref="FN34:FP34"/>
    <mergeCell ref="FQ34:FR34"/>
    <mergeCell ref="FS34:FU34"/>
    <mergeCell ref="GO33:GP33"/>
    <mergeCell ref="GQ33:GS33"/>
    <mergeCell ref="GT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DB33:DD33"/>
    <mergeCell ref="DE33:DF33"/>
    <mergeCell ref="DG33:DI33"/>
    <mergeCell ref="DJ33:DL33"/>
    <mergeCell ref="DM33:DN33"/>
    <mergeCell ref="DO33:DQ33"/>
    <mergeCell ref="DR33:DT33"/>
    <mergeCell ref="DU33:DV33"/>
    <mergeCell ref="DW33:DY33"/>
    <mergeCell ref="DZ33:EB33"/>
    <mergeCell ref="EC33:ED33"/>
    <mergeCell ref="EE33:EG33"/>
    <mergeCell ref="FF33:FH33"/>
    <mergeCell ref="CD34:CF34"/>
    <mergeCell ref="FK32:FM32"/>
    <mergeCell ref="FN32:FP32"/>
    <mergeCell ref="CL33:CN33"/>
    <mergeCell ref="CO33:CP33"/>
    <mergeCell ref="CQ33:CS33"/>
    <mergeCell ref="CT33:CV33"/>
    <mergeCell ref="CW33:CX33"/>
    <mergeCell ref="CY33:DA33"/>
    <mergeCell ref="FV32:FX32"/>
    <mergeCell ref="FY32:FZ32"/>
    <mergeCell ref="GA32:GC32"/>
    <mergeCell ref="GD32:GF32"/>
    <mergeCell ref="GG32:GH32"/>
    <mergeCell ref="GI32:GK32"/>
    <mergeCell ref="GL32:GN32"/>
    <mergeCell ref="EM32:EO32"/>
    <mergeCell ref="EP32:ER32"/>
    <mergeCell ref="ES32:ET32"/>
    <mergeCell ref="EU32:EW32"/>
    <mergeCell ref="EX32:EZ32"/>
    <mergeCell ref="FA32:FB32"/>
    <mergeCell ref="FC32:FE32"/>
    <mergeCell ref="GI33:GK33"/>
    <mergeCell ref="GL33:GN33"/>
    <mergeCell ref="GO32:GP32"/>
    <mergeCell ref="GQ32:GS32"/>
    <mergeCell ref="GT32:GV32"/>
    <mergeCell ref="A33:D33"/>
    <mergeCell ref="M33:N33"/>
    <mergeCell ref="O33:Q33"/>
    <mergeCell ref="R33:T33"/>
    <mergeCell ref="U33:V33"/>
    <mergeCell ref="W33:Y33"/>
    <mergeCell ref="Z33:AB33"/>
    <mergeCell ref="AC33:AD33"/>
    <mergeCell ref="AE33:AG33"/>
    <mergeCell ref="AH33:AJ33"/>
    <mergeCell ref="AK33:AL33"/>
    <mergeCell ref="AM33:AO33"/>
    <mergeCell ref="AP33:AR33"/>
    <mergeCell ref="AS33:AT33"/>
    <mergeCell ref="AU33:AW33"/>
    <mergeCell ref="AX33:AZ33"/>
    <mergeCell ref="BA33:BB33"/>
    <mergeCell ref="BC33:BE33"/>
    <mergeCell ref="DJ32:DL32"/>
    <mergeCell ref="DM32:DN32"/>
    <mergeCell ref="DO32:DQ32"/>
    <mergeCell ref="DR32:DT32"/>
    <mergeCell ref="DU32:DV32"/>
    <mergeCell ref="DW32:DY32"/>
    <mergeCell ref="DZ32:EB32"/>
    <mergeCell ref="EC32:ED32"/>
    <mergeCell ref="EE32:EG32"/>
    <mergeCell ref="EH32:EJ32"/>
    <mergeCell ref="EK32:EL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FS31:FU31"/>
    <mergeCell ref="FV31:FX31"/>
    <mergeCell ref="CT32:CV32"/>
    <mergeCell ref="CW32:CX32"/>
    <mergeCell ref="CY32:DA32"/>
    <mergeCell ref="DB32:DD32"/>
    <mergeCell ref="DE32:DF32"/>
    <mergeCell ref="DG32:DI32"/>
    <mergeCell ref="FQ32:FR32"/>
    <mergeCell ref="FS32:FU32"/>
    <mergeCell ref="EC31:ED31"/>
    <mergeCell ref="EE31:EG31"/>
    <mergeCell ref="EH31:EJ31"/>
    <mergeCell ref="EK31:EL31"/>
    <mergeCell ref="EM31:EO31"/>
    <mergeCell ref="EP31:ER31"/>
    <mergeCell ref="ES31:ET31"/>
    <mergeCell ref="EU31:EW31"/>
    <mergeCell ref="BS31:BU31"/>
    <mergeCell ref="FF32:FH32"/>
    <mergeCell ref="FI32:FJ32"/>
    <mergeCell ref="GG31:GH31"/>
    <mergeCell ref="GI31:GK31"/>
    <mergeCell ref="GL31:GN31"/>
    <mergeCell ref="GO31:GP31"/>
    <mergeCell ref="GQ31:GS31"/>
    <mergeCell ref="GT31:GV31"/>
    <mergeCell ref="A32:D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BK32:BM32"/>
    <mergeCell ref="DR31:DT31"/>
    <mergeCell ref="DU31:DV31"/>
    <mergeCell ref="DW31:DY31"/>
    <mergeCell ref="DZ31:EB31"/>
    <mergeCell ref="BN32:BP32"/>
    <mergeCell ref="CA31:CC31"/>
    <mergeCell ref="CD31:CF31"/>
    <mergeCell ref="CG31:CH31"/>
    <mergeCell ref="CI31:CK31"/>
    <mergeCell ref="CL31:CN31"/>
    <mergeCell ref="CO31:CP31"/>
    <mergeCell ref="CQ31:CS31"/>
    <mergeCell ref="CT31:CV31"/>
    <mergeCell ref="CW31:CX31"/>
    <mergeCell ref="CY31:DA31"/>
    <mergeCell ref="DB31:DD31"/>
    <mergeCell ref="DE31:DF31"/>
    <mergeCell ref="DG31:DI31"/>
    <mergeCell ref="DJ31:DL31"/>
    <mergeCell ref="DM31:DN31"/>
    <mergeCell ref="DO31:DQ31"/>
    <mergeCell ref="GD31:GF31"/>
    <mergeCell ref="FV30:FX30"/>
    <mergeCell ref="FY30:FZ30"/>
    <mergeCell ref="GA30:GC30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C31:BE31"/>
    <mergeCell ref="BF31:BH31"/>
    <mergeCell ref="BI31:BJ31"/>
    <mergeCell ref="BK31:BM31"/>
    <mergeCell ref="BN31:BP31"/>
    <mergeCell ref="BQ31:BR31"/>
    <mergeCell ref="FY31:FZ31"/>
    <mergeCell ref="GA31:GC31"/>
    <mergeCell ref="EX31:EZ31"/>
    <mergeCell ref="FA31:FB31"/>
    <mergeCell ref="FC31:FE31"/>
    <mergeCell ref="FF31:FH31"/>
    <mergeCell ref="FI31:FJ31"/>
    <mergeCell ref="FK31:FM31"/>
    <mergeCell ref="FN31:FP31"/>
    <mergeCell ref="FQ31:FR31"/>
    <mergeCell ref="BV31:BX31"/>
    <mergeCell ref="BY31:BZ31"/>
    <mergeCell ref="GQ30:GS30"/>
    <mergeCell ref="GT30:GV30"/>
    <mergeCell ref="A31:D31"/>
    <mergeCell ref="M31:N31"/>
    <mergeCell ref="O31:Q31"/>
    <mergeCell ref="R31:T31"/>
    <mergeCell ref="U31:V31"/>
    <mergeCell ref="W31:Y31"/>
    <mergeCell ref="BY30:BZ30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EE30:EG30"/>
    <mergeCell ref="EH30:EJ30"/>
    <mergeCell ref="DE30:DF30"/>
    <mergeCell ref="DG30:DI30"/>
    <mergeCell ref="DJ30:DL30"/>
    <mergeCell ref="DM30:DN30"/>
    <mergeCell ref="DO30:DQ30"/>
    <mergeCell ref="EK30:EL30"/>
    <mergeCell ref="EM30:EO30"/>
    <mergeCell ref="EP30:ER30"/>
    <mergeCell ref="ES30:ET30"/>
    <mergeCell ref="EU30:EW30"/>
    <mergeCell ref="AC30:AD30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EM28:EO28"/>
    <mergeCell ref="EP28:ER28"/>
    <mergeCell ref="BI30:BJ30"/>
    <mergeCell ref="BK30:BM30"/>
    <mergeCell ref="BN30:BP30"/>
    <mergeCell ref="BQ30:BR30"/>
    <mergeCell ref="BS30:BU30"/>
    <mergeCell ref="BV30:BX30"/>
    <mergeCell ref="DZ30:EB30"/>
    <mergeCell ref="EC30:ED30"/>
    <mergeCell ref="EK28:EL28"/>
    <mergeCell ref="AP28:AR28"/>
    <mergeCell ref="AS28:AT28"/>
    <mergeCell ref="AU28:AW28"/>
    <mergeCell ref="AX28:AZ28"/>
    <mergeCell ref="BA28:BB28"/>
    <mergeCell ref="BC28:BE28"/>
    <mergeCell ref="FC28:FE28"/>
    <mergeCell ref="FF28:FH28"/>
    <mergeCell ref="FI28:FJ28"/>
    <mergeCell ref="FK28:FM28"/>
    <mergeCell ref="FN28:FP28"/>
    <mergeCell ref="FQ28:FR28"/>
    <mergeCell ref="FS28:FU28"/>
    <mergeCell ref="FV28:FX28"/>
    <mergeCell ref="FY28:FZ28"/>
    <mergeCell ref="GA28:GC28"/>
    <mergeCell ref="GD28:GF28"/>
    <mergeCell ref="GG28:GH28"/>
    <mergeCell ref="GI28:GK28"/>
    <mergeCell ref="GL28:GN28"/>
    <mergeCell ref="GO28:GP28"/>
    <mergeCell ref="DR30:DT30"/>
    <mergeCell ref="DU30:DV30"/>
    <mergeCell ref="DW30:DY30"/>
    <mergeCell ref="GD30:GF30"/>
    <mergeCell ref="GG30:GH30"/>
    <mergeCell ref="GI30:GK30"/>
    <mergeCell ref="GL30:GN30"/>
    <mergeCell ref="GO30:GP30"/>
    <mergeCell ref="EX30:EZ30"/>
    <mergeCell ref="FA30:FB30"/>
    <mergeCell ref="FC30:FE30"/>
    <mergeCell ref="FF30:FH30"/>
    <mergeCell ref="FI30:FJ30"/>
    <mergeCell ref="FK30:FM30"/>
    <mergeCell ref="FN30:FP30"/>
    <mergeCell ref="FQ30:FR30"/>
    <mergeCell ref="FS30:FU30"/>
    <mergeCell ref="GQ28:GS28"/>
    <mergeCell ref="GT28:GV28"/>
    <mergeCell ref="A29:D29"/>
    <mergeCell ref="E29:GV29"/>
    <mergeCell ref="A30:D30"/>
    <mergeCell ref="M30:N30"/>
    <mergeCell ref="O30:Q30"/>
    <mergeCell ref="R30:T30"/>
    <mergeCell ref="U30:V30"/>
    <mergeCell ref="W30:Y30"/>
    <mergeCell ref="Z30:AB30"/>
    <mergeCell ref="CL28:CN28"/>
    <mergeCell ref="CO28:CP28"/>
    <mergeCell ref="CQ28:CS28"/>
    <mergeCell ref="CT28:CV28"/>
    <mergeCell ref="CW28:CX28"/>
    <mergeCell ref="CY28:DA28"/>
    <mergeCell ref="DB28:DD28"/>
    <mergeCell ref="DE28:DF28"/>
    <mergeCell ref="DG28:DI28"/>
    <mergeCell ref="DJ28:DL28"/>
    <mergeCell ref="DM28:DN28"/>
    <mergeCell ref="DO28:DQ28"/>
    <mergeCell ref="ES28:ET28"/>
    <mergeCell ref="EU28:EW28"/>
    <mergeCell ref="DR28:DT28"/>
    <mergeCell ref="DU28:DV28"/>
    <mergeCell ref="DW28:DY28"/>
    <mergeCell ref="DZ28:EB28"/>
    <mergeCell ref="EC28:ED28"/>
    <mergeCell ref="EE28:EG28"/>
    <mergeCell ref="EH28:EJ28"/>
    <mergeCell ref="BF28:BH28"/>
    <mergeCell ref="BI28:BJ28"/>
    <mergeCell ref="BK28:BM28"/>
    <mergeCell ref="BN28:BP28"/>
    <mergeCell ref="BQ28:BR28"/>
    <mergeCell ref="BS28:BU28"/>
    <mergeCell ref="EP27:ER27"/>
    <mergeCell ref="ES27:ET27"/>
    <mergeCell ref="EU27:EW27"/>
    <mergeCell ref="EX27:EZ27"/>
    <mergeCell ref="BV28:BX28"/>
    <mergeCell ref="BY28:BZ28"/>
    <mergeCell ref="CA28:CC28"/>
    <mergeCell ref="CD28:CF28"/>
    <mergeCell ref="CG28:CH28"/>
    <mergeCell ref="CI28:CK28"/>
    <mergeCell ref="FF27:FH27"/>
    <mergeCell ref="DG27:DI27"/>
    <mergeCell ref="DJ27:DL27"/>
    <mergeCell ref="DM27:DN27"/>
    <mergeCell ref="DO27:DQ27"/>
    <mergeCell ref="DR27:DT27"/>
    <mergeCell ref="DU27:DV27"/>
    <mergeCell ref="DW27:DY27"/>
    <mergeCell ref="DZ27:EB27"/>
    <mergeCell ref="EC27:ED27"/>
    <mergeCell ref="EE27:EG27"/>
    <mergeCell ref="EH27:EJ27"/>
    <mergeCell ref="EK27:EL27"/>
    <mergeCell ref="EM27:EO27"/>
    <mergeCell ref="EX28:EZ28"/>
    <mergeCell ref="FA28:FB28"/>
    <mergeCell ref="FI27:FJ27"/>
    <mergeCell ref="FK27:FM27"/>
    <mergeCell ref="FN27:FP27"/>
    <mergeCell ref="FQ27:FR27"/>
    <mergeCell ref="FS27:FU27"/>
    <mergeCell ref="FV27:FX27"/>
    <mergeCell ref="FY27:FZ27"/>
    <mergeCell ref="GA27:GC27"/>
    <mergeCell ref="GD27:GF27"/>
    <mergeCell ref="GG27:GH27"/>
    <mergeCell ref="GI27:GK27"/>
    <mergeCell ref="GL27:GN27"/>
    <mergeCell ref="GO27:GP27"/>
    <mergeCell ref="GQ27:GS27"/>
    <mergeCell ref="GT27:GV27"/>
    <mergeCell ref="A28:L28"/>
    <mergeCell ref="M28:N28"/>
    <mergeCell ref="O28:Q28"/>
    <mergeCell ref="R28:T28"/>
    <mergeCell ref="U28:V28"/>
    <mergeCell ref="W28:Y28"/>
    <mergeCell ref="Z28:AB28"/>
    <mergeCell ref="AC28:AD28"/>
    <mergeCell ref="AE28:AG28"/>
    <mergeCell ref="AH28:AJ28"/>
    <mergeCell ref="AK28:AL28"/>
    <mergeCell ref="AM28:AO28"/>
    <mergeCell ref="CT27:CV27"/>
    <mergeCell ref="CW27:CX27"/>
    <mergeCell ref="CY27:DA27"/>
    <mergeCell ref="DB27:DD27"/>
    <mergeCell ref="DE27:DF27"/>
    <mergeCell ref="BK27:BM27"/>
    <mergeCell ref="BN27:BP27"/>
    <mergeCell ref="BQ27:BR27"/>
    <mergeCell ref="BS27:BU27"/>
    <mergeCell ref="BV27:BX27"/>
    <mergeCell ref="BY27:BZ27"/>
    <mergeCell ref="CA27:CC27"/>
    <mergeCell ref="FC26:FE26"/>
    <mergeCell ref="FF26:FH26"/>
    <mergeCell ref="CD27:CF27"/>
    <mergeCell ref="CG27:CH27"/>
    <mergeCell ref="CI27:CK27"/>
    <mergeCell ref="CL27:CN27"/>
    <mergeCell ref="CO27:CP27"/>
    <mergeCell ref="CQ27:CS27"/>
    <mergeCell ref="FA27:FB27"/>
    <mergeCell ref="FC27:FE27"/>
    <mergeCell ref="DM26:DN26"/>
    <mergeCell ref="DO26:DQ26"/>
    <mergeCell ref="DR26:DT26"/>
    <mergeCell ref="DU26:DV26"/>
    <mergeCell ref="DW26:DY26"/>
    <mergeCell ref="DZ26:EB26"/>
    <mergeCell ref="EC26:ED26"/>
    <mergeCell ref="EE26:EG26"/>
    <mergeCell ref="GA26:GC26"/>
    <mergeCell ref="GD26:GF26"/>
    <mergeCell ref="GG26:GH26"/>
    <mergeCell ref="GI26:GK26"/>
    <mergeCell ref="GL26:GN26"/>
    <mergeCell ref="GO26:GP26"/>
    <mergeCell ref="GQ26:GS26"/>
    <mergeCell ref="GT26:GV26"/>
    <mergeCell ref="A27:D27"/>
    <mergeCell ref="M27:N27"/>
    <mergeCell ref="O27:Q27"/>
    <mergeCell ref="R27:T27"/>
    <mergeCell ref="U27:V27"/>
    <mergeCell ref="W27:Y27"/>
    <mergeCell ref="Z27:AB27"/>
    <mergeCell ref="AC27:AD27"/>
    <mergeCell ref="AE27:AG27"/>
    <mergeCell ref="AH27:AJ27"/>
    <mergeCell ref="AK27:AL27"/>
    <mergeCell ref="AM27:AO27"/>
    <mergeCell ref="AP27:AR27"/>
    <mergeCell ref="AS27:AT27"/>
    <mergeCell ref="AU27:AW27"/>
    <mergeCell ref="DB26:DD26"/>
    <mergeCell ref="DE26:DF26"/>
    <mergeCell ref="DG26:DI26"/>
    <mergeCell ref="DJ26:DL26"/>
    <mergeCell ref="AX27:AZ27"/>
    <mergeCell ref="BA27:BB27"/>
    <mergeCell ref="BC27:BE27"/>
    <mergeCell ref="BF27:BH27"/>
    <mergeCell ref="BI27:BJ27"/>
    <mergeCell ref="BF26:BH26"/>
    <mergeCell ref="BI26:BJ26"/>
    <mergeCell ref="BK26:BM26"/>
    <mergeCell ref="BN26:BP26"/>
    <mergeCell ref="BQ26:BR26"/>
    <mergeCell ref="BS26:BU26"/>
    <mergeCell ref="BV26:BX26"/>
    <mergeCell ref="BY26:BZ26"/>
    <mergeCell ref="CA26:CC26"/>
    <mergeCell ref="CD26:CF26"/>
    <mergeCell ref="CG26:CH26"/>
    <mergeCell ref="CI26:CK26"/>
    <mergeCell ref="FN26:FP26"/>
    <mergeCell ref="FQ26:FR26"/>
    <mergeCell ref="FS26:FU26"/>
    <mergeCell ref="FV26:FX26"/>
    <mergeCell ref="FY26:FZ26"/>
    <mergeCell ref="FK25:FM25"/>
    <mergeCell ref="FN25:FP25"/>
    <mergeCell ref="CL26:CN26"/>
    <mergeCell ref="CO26:CP26"/>
    <mergeCell ref="CQ26:CS26"/>
    <mergeCell ref="CT26:CV26"/>
    <mergeCell ref="CW26:CX26"/>
    <mergeCell ref="CY26:DA26"/>
    <mergeCell ref="FV25:FX25"/>
    <mergeCell ref="FY25:FZ25"/>
    <mergeCell ref="GA25:GC25"/>
    <mergeCell ref="GD25:GF25"/>
    <mergeCell ref="GG25:GH25"/>
    <mergeCell ref="GI25:GK25"/>
    <mergeCell ref="GL25:GN25"/>
    <mergeCell ref="EM25:EO25"/>
    <mergeCell ref="EP25:ER25"/>
    <mergeCell ref="ES25:ET25"/>
    <mergeCell ref="EU25:EW25"/>
    <mergeCell ref="EX25:EZ25"/>
    <mergeCell ref="FA25:FB25"/>
    <mergeCell ref="FC25:FE25"/>
    <mergeCell ref="FI26:FJ26"/>
    <mergeCell ref="FK26:FM26"/>
    <mergeCell ref="EH26:EJ26"/>
    <mergeCell ref="EK26:EL26"/>
    <mergeCell ref="EM26:EO26"/>
    <mergeCell ref="EP26:ER26"/>
    <mergeCell ref="ES26:ET26"/>
    <mergeCell ref="EU26:EW26"/>
    <mergeCell ref="EX26:EZ26"/>
    <mergeCell ref="FA26:FB26"/>
    <mergeCell ref="GO25:GP25"/>
    <mergeCell ref="GQ25:GS25"/>
    <mergeCell ref="GT25:GV25"/>
    <mergeCell ref="A26:D26"/>
    <mergeCell ref="M26:N26"/>
    <mergeCell ref="O26:Q26"/>
    <mergeCell ref="R26:T26"/>
    <mergeCell ref="U26:V26"/>
    <mergeCell ref="W26:Y26"/>
    <mergeCell ref="Z26:AB26"/>
    <mergeCell ref="AC26:AD26"/>
    <mergeCell ref="AE26:AG26"/>
    <mergeCell ref="AH26:AJ26"/>
    <mergeCell ref="AK26:AL26"/>
    <mergeCell ref="AM26:AO26"/>
    <mergeCell ref="AP26:AR26"/>
    <mergeCell ref="AS26:AT26"/>
    <mergeCell ref="AU26:AW26"/>
    <mergeCell ref="AX26:AZ26"/>
    <mergeCell ref="BA26:BB26"/>
    <mergeCell ref="BC26:BE26"/>
    <mergeCell ref="DJ25:DL25"/>
    <mergeCell ref="DM25:DN25"/>
    <mergeCell ref="DO25:DQ25"/>
    <mergeCell ref="DR25:DT25"/>
    <mergeCell ref="DU25:DV25"/>
    <mergeCell ref="DW25:DY25"/>
    <mergeCell ref="DZ25:EB25"/>
    <mergeCell ref="EC25:ED25"/>
    <mergeCell ref="EE25:EG25"/>
    <mergeCell ref="EH25:EJ25"/>
    <mergeCell ref="EK25:EL25"/>
    <mergeCell ref="BN25:BP25"/>
    <mergeCell ref="BQ25:BR25"/>
    <mergeCell ref="BS25:BU25"/>
    <mergeCell ref="BV25:BX25"/>
    <mergeCell ref="BY25:BZ25"/>
    <mergeCell ref="CA25:CC25"/>
    <mergeCell ref="CD25:CF25"/>
    <mergeCell ref="CG25:CH25"/>
    <mergeCell ref="CI25:CK25"/>
    <mergeCell ref="CL25:CN25"/>
    <mergeCell ref="CO25:CP25"/>
    <mergeCell ref="CQ25:CS25"/>
    <mergeCell ref="FS24:FU24"/>
    <mergeCell ref="FV24:FX24"/>
    <mergeCell ref="CT25:CV25"/>
    <mergeCell ref="CW25:CX25"/>
    <mergeCell ref="CY25:DA25"/>
    <mergeCell ref="DB25:DD25"/>
    <mergeCell ref="DE25:DF25"/>
    <mergeCell ref="DG25:DI25"/>
    <mergeCell ref="FQ25:FR25"/>
    <mergeCell ref="FS25:FU25"/>
    <mergeCell ref="EC24:ED24"/>
    <mergeCell ref="EE24:EG24"/>
    <mergeCell ref="EH24:EJ24"/>
    <mergeCell ref="EK24:EL24"/>
    <mergeCell ref="EM24:EO24"/>
    <mergeCell ref="EP24:ER24"/>
    <mergeCell ref="ES24:ET24"/>
    <mergeCell ref="EU24:EW24"/>
    <mergeCell ref="FF25:FH25"/>
    <mergeCell ref="FI25:FJ25"/>
    <mergeCell ref="GD24:GF24"/>
    <mergeCell ref="GG24:GH24"/>
    <mergeCell ref="GI24:GK24"/>
    <mergeCell ref="GL24:GN24"/>
    <mergeCell ref="GO24:GP24"/>
    <mergeCell ref="GQ24:GS24"/>
    <mergeCell ref="GT24:GV24"/>
    <mergeCell ref="A25:D25"/>
    <mergeCell ref="M25:N25"/>
    <mergeCell ref="O25:Q25"/>
    <mergeCell ref="R25:T25"/>
    <mergeCell ref="U25:V25"/>
    <mergeCell ref="W25:Y25"/>
    <mergeCell ref="Z25:AB25"/>
    <mergeCell ref="AC25:AD25"/>
    <mergeCell ref="AE25:AG25"/>
    <mergeCell ref="AH25:AJ25"/>
    <mergeCell ref="AK25:AL25"/>
    <mergeCell ref="AM25:AO25"/>
    <mergeCell ref="AP25:AR25"/>
    <mergeCell ref="AS25:AT25"/>
    <mergeCell ref="AU25:AW25"/>
    <mergeCell ref="AX25:AZ25"/>
    <mergeCell ref="BA25:BB25"/>
    <mergeCell ref="BC25:BE25"/>
    <mergeCell ref="BF25:BH25"/>
    <mergeCell ref="BI25:BJ25"/>
    <mergeCell ref="BK25:BM25"/>
    <mergeCell ref="DR24:DT24"/>
    <mergeCell ref="DU24:DV24"/>
    <mergeCell ref="DW24:DY24"/>
    <mergeCell ref="DZ24:EB24"/>
    <mergeCell ref="FY24:FZ24"/>
    <mergeCell ref="GA24:GC24"/>
    <mergeCell ref="EX24:EZ24"/>
    <mergeCell ref="FA24:FB24"/>
    <mergeCell ref="FC24:FE24"/>
    <mergeCell ref="FF24:FH24"/>
    <mergeCell ref="FI24:FJ24"/>
    <mergeCell ref="FK24:FM24"/>
    <mergeCell ref="FN24:FP24"/>
    <mergeCell ref="FQ24:FR24"/>
    <mergeCell ref="BV24:BX24"/>
    <mergeCell ref="BY24:BZ24"/>
    <mergeCell ref="CA24:CC24"/>
    <mergeCell ref="CD24:CF24"/>
    <mergeCell ref="CG24:CH24"/>
    <mergeCell ref="CI24:CK24"/>
    <mergeCell ref="DG24:DI24"/>
    <mergeCell ref="DJ24:DL24"/>
    <mergeCell ref="DM24:DN24"/>
    <mergeCell ref="DO24:DQ24"/>
    <mergeCell ref="CL24:CN24"/>
    <mergeCell ref="CO24:CP24"/>
    <mergeCell ref="CQ24:CS24"/>
    <mergeCell ref="CT24:CV24"/>
    <mergeCell ref="CW24:CX24"/>
    <mergeCell ref="CY24:DA24"/>
    <mergeCell ref="Z24:AB24"/>
    <mergeCell ref="AC24:AD24"/>
    <mergeCell ref="AE24:AG24"/>
    <mergeCell ref="AH24:AJ24"/>
    <mergeCell ref="AK24:AL24"/>
    <mergeCell ref="AM24:AO24"/>
    <mergeCell ref="AP24:AR24"/>
    <mergeCell ref="AS24:AT24"/>
    <mergeCell ref="AU24:AW24"/>
    <mergeCell ref="AX24:AZ24"/>
    <mergeCell ref="BA24:BB24"/>
    <mergeCell ref="BC24:BE24"/>
    <mergeCell ref="EE23:EG23"/>
    <mergeCell ref="EH23:EJ23"/>
    <mergeCell ref="BF24:BH24"/>
    <mergeCell ref="BI24:BJ24"/>
    <mergeCell ref="BK24:BM24"/>
    <mergeCell ref="BN24:BP24"/>
    <mergeCell ref="BQ24:BR24"/>
    <mergeCell ref="BS24:BU24"/>
    <mergeCell ref="DB24:DD24"/>
    <mergeCell ref="DE24:DF24"/>
    <mergeCell ref="EC23:ED23"/>
    <mergeCell ref="AH23:AJ23"/>
    <mergeCell ref="AK23:AL23"/>
    <mergeCell ref="AM23:AO23"/>
    <mergeCell ref="AP23:AR23"/>
    <mergeCell ref="AS23:AT23"/>
    <mergeCell ref="AU23:AW23"/>
    <mergeCell ref="AX23:AZ23"/>
    <mergeCell ref="BA23:BB23"/>
    <mergeCell ref="BC23:BE23"/>
    <mergeCell ref="EP23:ER23"/>
    <mergeCell ref="ES23:ET23"/>
    <mergeCell ref="EU23:EW23"/>
    <mergeCell ref="EX23:EZ23"/>
    <mergeCell ref="FA23:FB23"/>
    <mergeCell ref="FC23:FE23"/>
    <mergeCell ref="FF23:FH23"/>
    <mergeCell ref="FI23:FJ23"/>
    <mergeCell ref="FK23:FM23"/>
    <mergeCell ref="FN23:FP23"/>
    <mergeCell ref="FQ23:FR23"/>
    <mergeCell ref="FS23:FU23"/>
    <mergeCell ref="FV23:FX23"/>
    <mergeCell ref="FY23:FZ23"/>
    <mergeCell ref="GA23:GC23"/>
    <mergeCell ref="GD23:GF23"/>
    <mergeCell ref="GG23:GH23"/>
    <mergeCell ref="GI23:GK23"/>
    <mergeCell ref="GL23:GN23"/>
    <mergeCell ref="GO23:GP23"/>
    <mergeCell ref="GQ23:GS23"/>
    <mergeCell ref="GT23:GV23"/>
    <mergeCell ref="A24:D24"/>
    <mergeCell ref="M24:N24"/>
    <mergeCell ref="O24:Q24"/>
    <mergeCell ref="R24:T24"/>
    <mergeCell ref="U24:V24"/>
    <mergeCell ref="W24:Y24"/>
    <mergeCell ref="CD23:CF23"/>
    <mergeCell ref="CG23:CH23"/>
    <mergeCell ref="CI23:CK23"/>
    <mergeCell ref="CL23:CN23"/>
    <mergeCell ref="CO23:CP23"/>
    <mergeCell ref="CQ23:CS23"/>
    <mergeCell ref="CT23:CV23"/>
    <mergeCell ref="CW23:CX23"/>
    <mergeCell ref="CY23:DA23"/>
    <mergeCell ref="DB23:DD23"/>
    <mergeCell ref="DE23:DF23"/>
    <mergeCell ref="DG23:DI23"/>
    <mergeCell ref="EK23:EL23"/>
    <mergeCell ref="EM23:EO23"/>
    <mergeCell ref="DJ23:DL23"/>
    <mergeCell ref="DM23:DN23"/>
    <mergeCell ref="DO23:DQ23"/>
    <mergeCell ref="DR23:DT23"/>
    <mergeCell ref="DU23:DV23"/>
    <mergeCell ref="DW23:DY23"/>
    <mergeCell ref="DZ23:EB23"/>
    <mergeCell ref="A23:D23"/>
    <mergeCell ref="M23:N23"/>
    <mergeCell ref="O23:Q23"/>
    <mergeCell ref="R23:T23"/>
    <mergeCell ref="U23:V23"/>
    <mergeCell ref="W23:Y23"/>
    <mergeCell ref="Z23:AB23"/>
    <mergeCell ref="AC23:AD23"/>
    <mergeCell ref="AE23:AG23"/>
    <mergeCell ref="CL22:CN22"/>
    <mergeCell ref="CO22:CP22"/>
    <mergeCell ref="CQ22:CS22"/>
    <mergeCell ref="CT22:CV22"/>
    <mergeCell ref="CW22:CX22"/>
    <mergeCell ref="CY22:DA22"/>
    <mergeCell ref="DB22:DD22"/>
    <mergeCell ref="DE22:DF22"/>
    <mergeCell ref="BF23:BH23"/>
    <mergeCell ref="BI23:BJ23"/>
    <mergeCell ref="BK23:BM23"/>
    <mergeCell ref="BN23:BP23"/>
    <mergeCell ref="BQ23:BR23"/>
    <mergeCell ref="BS23:BU23"/>
    <mergeCell ref="BV23:BX23"/>
    <mergeCell ref="BY23:BZ23"/>
    <mergeCell ref="CA23:CC23"/>
    <mergeCell ref="AS19:AT20"/>
    <mergeCell ref="AU19:AW20"/>
    <mergeCell ref="FI22:FJ22"/>
    <mergeCell ref="FK22:FM22"/>
    <mergeCell ref="FN22:FP22"/>
    <mergeCell ref="FQ22:FR22"/>
    <mergeCell ref="FS22:FU22"/>
    <mergeCell ref="FV22:FX22"/>
    <mergeCell ref="FY22:FZ22"/>
    <mergeCell ref="GA22:GC22"/>
    <mergeCell ref="GD22:GF22"/>
    <mergeCell ref="GG22:GH22"/>
    <mergeCell ref="GI22:GK22"/>
    <mergeCell ref="GL22:GN22"/>
    <mergeCell ref="GO22:GP22"/>
    <mergeCell ref="GQ22:GS22"/>
    <mergeCell ref="GT22:GV22"/>
    <mergeCell ref="EH22:EJ22"/>
    <mergeCell ref="EK22:EL22"/>
    <mergeCell ref="EM22:EO22"/>
    <mergeCell ref="EP22:ER22"/>
    <mergeCell ref="EX22:EZ22"/>
    <mergeCell ref="FA22:FB22"/>
    <mergeCell ref="FC22:FE22"/>
    <mergeCell ref="FF22:FH22"/>
    <mergeCell ref="DG22:DI22"/>
    <mergeCell ref="DJ22:DL22"/>
    <mergeCell ref="DM22:DN22"/>
    <mergeCell ref="DO22:DQ22"/>
    <mergeCell ref="DR22:DT22"/>
    <mergeCell ref="DU22:DV22"/>
    <mergeCell ref="DW22:DY22"/>
    <mergeCell ref="BA22:BB22"/>
    <mergeCell ref="BC22:BE22"/>
    <mergeCell ref="BF22:BH22"/>
    <mergeCell ref="BI22:BJ22"/>
    <mergeCell ref="BK22:BM22"/>
    <mergeCell ref="BN22:BP22"/>
    <mergeCell ref="BQ22:BR22"/>
    <mergeCell ref="BS22:BU22"/>
    <mergeCell ref="FA19:FB20"/>
    <mergeCell ref="FC19:FE20"/>
    <mergeCell ref="BV22:BX22"/>
    <mergeCell ref="BY22:BZ22"/>
    <mergeCell ref="CA22:CC22"/>
    <mergeCell ref="CD22:CF22"/>
    <mergeCell ref="CG22:CH22"/>
    <mergeCell ref="CI22:CK22"/>
    <mergeCell ref="ES22:ET22"/>
    <mergeCell ref="EU22:EW22"/>
    <mergeCell ref="DJ19:DL20"/>
    <mergeCell ref="DM19:DN20"/>
    <mergeCell ref="DO19:DQ20"/>
    <mergeCell ref="DR19:DT20"/>
    <mergeCell ref="DU19:DV20"/>
    <mergeCell ref="DW19:DY20"/>
    <mergeCell ref="DZ19:EB20"/>
    <mergeCell ref="EC19:ED20"/>
    <mergeCell ref="DZ22:EB22"/>
    <mergeCell ref="EC22:ED22"/>
    <mergeCell ref="EE22:EG22"/>
    <mergeCell ref="FV19:FX20"/>
    <mergeCell ref="FY19:FZ20"/>
    <mergeCell ref="GA19:GC20"/>
    <mergeCell ref="GD19:GF20"/>
    <mergeCell ref="GG19:GH20"/>
    <mergeCell ref="GI19:GK20"/>
    <mergeCell ref="GL19:GN20"/>
    <mergeCell ref="GO19:GP20"/>
    <mergeCell ref="GQ19:GS20"/>
    <mergeCell ref="GT19:GV20"/>
    <mergeCell ref="A21:D21"/>
    <mergeCell ref="E21:GV21"/>
    <mergeCell ref="A22:D22"/>
    <mergeCell ref="M22:N22"/>
    <mergeCell ref="O22:Q22"/>
    <mergeCell ref="R22:T22"/>
    <mergeCell ref="U22:V22"/>
    <mergeCell ref="W22:Y22"/>
    <mergeCell ref="Z22:AB22"/>
    <mergeCell ref="AC22:AD22"/>
    <mergeCell ref="AE22:AG22"/>
    <mergeCell ref="AH22:AJ22"/>
    <mergeCell ref="AK22:AL22"/>
    <mergeCell ref="AM22:AO22"/>
    <mergeCell ref="CY19:DA20"/>
    <mergeCell ref="DB19:DD20"/>
    <mergeCell ref="DE19:DF20"/>
    <mergeCell ref="DG19:DI20"/>
    <mergeCell ref="AP22:AR22"/>
    <mergeCell ref="AS22:AT22"/>
    <mergeCell ref="AU22:AW22"/>
    <mergeCell ref="AX22:AZ22"/>
    <mergeCell ref="BQ19:BR20"/>
    <mergeCell ref="BS19:BU20"/>
    <mergeCell ref="BV19:BX20"/>
    <mergeCell ref="BY19:BZ20"/>
    <mergeCell ref="CA19:CC20"/>
    <mergeCell ref="CD19:CF20"/>
    <mergeCell ref="CG19:CH20"/>
    <mergeCell ref="CI19:CK20"/>
    <mergeCell ref="CL19:CN20"/>
    <mergeCell ref="CO19:CP20"/>
    <mergeCell ref="CQ19:CS20"/>
    <mergeCell ref="CT19:CV20"/>
    <mergeCell ref="CW19:CX20"/>
    <mergeCell ref="FK19:FM20"/>
    <mergeCell ref="FN19:FP20"/>
    <mergeCell ref="FQ19:FR20"/>
    <mergeCell ref="FS19:FU20"/>
    <mergeCell ref="A18:AR18"/>
    <mergeCell ref="A19:D20"/>
    <mergeCell ref="E19:F19"/>
    <mergeCell ref="G19:H19"/>
    <mergeCell ref="I19:J19"/>
    <mergeCell ref="K19:L19"/>
    <mergeCell ref="M19:N20"/>
    <mergeCell ref="O19:Q20"/>
    <mergeCell ref="R19:T20"/>
    <mergeCell ref="U19:V20"/>
    <mergeCell ref="W19:Y20"/>
    <mergeCell ref="Z19:AB20"/>
    <mergeCell ref="AC19:AD20"/>
    <mergeCell ref="AE19:AG20"/>
    <mergeCell ref="AH19:AJ20"/>
    <mergeCell ref="AK19:AL20"/>
    <mergeCell ref="AM19:AO20"/>
    <mergeCell ref="AP19:AR20"/>
    <mergeCell ref="AX19:AZ20"/>
    <mergeCell ref="BA19:BB20"/>
    <mergeCell ref="BI17:BP17"/>
    <mergeCell ref="BQ17:BX17"/>
    <mergeCell ref="BY17:CF17"/>
    <mergeCell ref="CG17:CN17"/>
    <mergeCell ref="CO17:CV17"/>
    <mergeCell ref="CW17:DD17"/>
    <mergeCell ref="DE17:DL17"/>
    <mergeCell ref="DM17:DT17"/>
    <mergeCell ref="DU17:EB17"/>
    <mergeCell ref="EC17:EJ17"/>
    <mergeCell ref="EK17:ER17"/>
    <mergeCell ref="ES17:EZ17"/>
    <mergeCell ref="FA17:FH17"/>
    <mergeCell ref="FI17:FP17"/>
    <mergeCell ref="FQ17:FX17"/>
    <mergeCell ref="FF19:FH20"/>
    <mergeCell ref="FI19:FJ20"/>
    <mergeCell ref="EE19:EG20"/>
    <mergeCell ref="EH19:EJ20"/>
    <mergeCell ref="EK19:EL20"/>
    <mergeCell ref="EM19:EO20"/>
    <mergeCell ref="EP19:ER20"/>
    <mergeCell ref="ES19:ET20"/>
    <mergeCell ref="EU19:EW20"/>
    <mergeCell ref="EX19:EZ20"/>
    <mergeCell ref="BC19:BE20"/>
    <mergeCell ref="BF19:BH20"/>
    <mergeCell ref="BI19:BJ20"/>
    <mergeCell ref="BK19:BM20"/>
    <mergeCell ref="BN19:BP20"/>
    <mergeCell ref="AS15:AZ15"/>
    <mergeCell ref="BA15:BH15"/>
    <mergeCell ref="BI15:BP15"/>
    <mergeCell ref="BQ15:BX15"/>
    <mergeCell ref="BY15:CF15"/>
    <mergeCell ref="CG15:CN15"/>
    <mergeCell ref="CO15:CV15"/>
    <mergeCell ref="CW15:DD15"/>
    <mergeCell ref="FY17:GF17"/>
    <mergeCell ref="GG17:GN17"/>
    <mergeCell ref="GO17:GV17"/>
    <mergeCell ref="BA16:BH16"/>
    <mergeCell ref="BI16:BP16"/>
    <mergeCell ref="BQ16:BX16"/>
    <mergeCell ref="BY16:CF16"/>
    <mergeCell ref="CG16:CN16"/>
    <mergeCell ref="CO16:CV16"/>
    <mergeCell ref="CW16:DD16"/>
    <mergeCell ref="DE16:DL16"/>
    <mergeCell ref="DM16:DT16"/>
    <mergeCell ref="DU16:EB16"/>
    <mergeCell ref="EC16:EJ16"/>
    <mergeCell ref="EK16:ER16"/>
    <mergeCell ref="ES16:EZ16"/>
    <mergeCell ref="FA16:FH16"/>
    <mergeCell ref="FI16:FP16"/>
    <mergeCell ref="FQ16:FX16"/>
    <mergeCell ref="FY16:GF16"/>
    <mergeCell ref="GG16:GN16"/>
    <mergeCell ref="GO16:GV16"/>
    <mergeCell ref="A16:B16"/>
    <mergeCell ref="C16:D16"/>
    <mergeCell ref="E16:L16"/>
    <mergeCell ref="M16:T16"/>
    <mergeCell ref="U16:AB16"/>
    <mergeCell ref="AC16:AJ16"/>
    <mergeCell ref="AK16:AR16"/>
    <mergeCell ref="AS16:AZ16"/>
    <mergeCell ref="A17:B17"/>
    <mergeCell ref="C17:D17"/>
    <mergeCell ref="E17:L17"/>
    <mergeCell ref="M17:T17"/>
    <mergeCell ref="U17:AB17"/>
    <mergeCell ref="AC17:AJ17"/>
    <mergeCell ref="AK17:AR17"/>
    <mergeCell ref="AS17:AZ17"/>
    <mergeCell ref="BA17:BH17"/>
    <mergeCell ref="EV13:EW13"/>
    <mergeCell ref="EX13:EZ13"/>
    <mergeCell ref="FA13:FC13"/>
    <mergeCell ref="FD13:FE13"/>
    <mergeCell ref="GG13:GI13"/>
    <mergeCell ref="GJ13:GK13"/>
    <mergeCell ref="FF13:FH13"/>
    <mergeCell ref="FI13:FK13"/>
    <mergeCell ref="FL13:FM13"/>
    <mergeCell ref="FN13:FP13"/>
    <mergeCell ref="FQ13:FS13"/>
    <mergeCell ref="FT13:FU13"/>
    <mergeCell ref="GL13:GN13"/>
    <mergeCell ref="GO13:GQ13"/>
    <mergeCell ref="GR13:GS13"/>
    <mergeCell ref="DE15:DL15"/>
    <mergeCell ref="DM15:DT15"/>
    <mergeCell ref="DU15:EB15"/>
    <mergeCell ref="EC15:EJ15"/>
    <mergeCell ref="EK15:ER15"/>
    <mergeCell ref="ES15:EZ15"/>
    <mergeCell ref="FA15:FH15"/>
    <mergeCell ref="FI15:FP15"/>
    <mergeCell ref="FQ15:FX15"/>
    <mergeCell ref="FY15:GF15"/>
    <mergeCell ref="GG15:GN15"/>
    <mergeCell ref="GO15:GV15"/>
    <mergeCell ref="GT13:GV13"/>
    <mergeCell ref="A12:D13"/>
    <mergeCell ref="E12:H13"/>
    <mergeCell ref="FV13:FX13"/>
    <mergeCell ref="FY13:GA13"/>
    <mergeCell ref="GB13:GC13"/>
    <mergeCell ref="GD13:GF13"/>
    <mergeCell ref="A14:AR14"/>
    <mergeCell ref="A15:B15"/>
    <mergeCell ref="C15:D15"/>
    <mergeCell ref="E15:L15"/>
    <mergeCell ref="M15:T15"/>
    <mergeCell ref="U15:AB15"/>
    <mergeCell ref="AC15:AJ15"/>
    <mergeCell ref="AK15:AR15"/>
    <mergeCell ref="CT13:CV13"/>
    <mergeCell ref="CW13:CY13"/>
    <mergeCell ref="CZ13:DA13"/>
    <mergeCell ref="DB13:DD13"/>
    <mergeCell ref="DE13:DG13"/>
    <mergeCell ref="DH13:DI13"/>
    <mergeCell ref="EF13:EG13"/>
    <mergeCell ref="EH13:EJ13"/>
    <mergeCell ref="EK13:EM13"/>
    <mergeCell ref="EN13:EO13"/>
    <mergeCell ref="DJ13:DL13"/>
    <mergeCell ref="DM13:DO13"/>
    <mergeCell ref="DP13:DQ13"/>
    <mergeCell ref="DR13:DT13"/>
    <mergeCell ref="DU13:DW13"/>
    <mergeCell ref="DX13:DY13"/>
    <mergeCell ref="AX13:AZ13"/>
    <mergeCell ref="BA13:BC13"/>
    <mergeCell ref="BD13:BE13"/>
    <mergeCell ref="BF13:BH13"/>
    <mergeCell ref="BI13:BK13"/>
    <mergeCell ref="BL13:BM13"/>
    <mergeCell ref="BN13:BP13"/>
    <mergeCell ref="BQ13:BS13"/>
    <mergeCell ref="BT13:BU13"/>
    <mergeCell ref="BV13:BX13"/>
    <mergeCell ref="BY13:CA13"/>
    <mergeCell ref="CB13:CC13"/>
    <mergeCell ref="FD12:FE12"/>
    <mergeCell ref="FF12:FH12"/>
    <mergeCell ref="CD13:CF13"/>
    <mergeCell ref="CG13:CI13"/>
    <mergeCell ref="CJ13:CK13"/>
    <mergeCell ref="CL13:CN13"/>
    <mergeCell ref="CO13:CQ13"/>
    <mergeCell ref="CR13:CS13"/>
    <mergeCell ref="DZ13:EB13"/>
    <mergeCell ref="EC13:EE13"/>
    <mergeCell ref="DM12:DO12"/>
    <mergeCell ref="DP12:DQ12"/>
    <mergeCell ref="DR12:DT12"/>
    <mergeCell ref="DU12:DW12"/>
    <mergeCell ref="DX12:DY12"/>
    <mergeCell ref="DZ12:EB12"/>
    <mergeCell ref="EC12:EE12"/>
    <mergeCell ref="EF12:EG12"/>
    <mergeCell ref="BD12:BE12"/>
    <mergeCell ref="EP13:ER13"/>
    <mergeCell ref="ES13:EU13"/>
    <mergeCell ref="FN12:FP12"/>
    <mergeCell ref="FQ12:FS12"/>
    <mergeCell ref="FT12:FU12"/>
    <mergeCell ref="FV12:FX12"/>
    <mergeCell ref="FY12:GA12"/>
    <mergeCell ref="GB12:GC12"/>
    <mergeCell ref="GD12:GF12"/>
    <mergeCell ref="GG12:GI12"/>
    <mergeCell ref="GJ12:GK12"/>
    <mergeCell ref="GL12:GN12"/>
    <mergeCell ref="GO12:GQ12"/>
    <mergeCell ref="GR12:GS12"/>
    <mergeCell ref="GT12:GV12"/>
    <mergeCell ref="I13:L13"/>
    <mergeCell ref="M13:O13"/>
    <mergeCell ref="P13:Q13"/>
    <mergeCell ref="R13:T13"/>
    <mergeCell ref="U13:W13"/>
    <mergeCell ref="X13:Y13"/>
    <mergeCell ref="Z13:AB13"/>
    <mergeCell ref="AC13:AE13"/>
    <mergeCell ref="AF13:AG13"/>
    <mergeCell ref="AH13:AJ13"/>
    <mergeCell ref="AK13:AM13"/>
    <mergeCell ref="AN13:AO13"/>
    <mergeCell ref="AP13:AR13"/>
    <mergeCell ref="AS13:AU13"/>
    <mergeCell ref="AV13:AW13"/>
    <mergeCell ref="DB12:DD12"/>
    <mergeCell ref="DE12:DG12"/>
    <mergeCell ref="DH12:DI12"/>
    <mergeCell ref="DJ12:DL12"/>
    <mergeCell ref="FI12:FK12"/>
    <mergeCell ref="FL12:FM12"/>
    <mergeCell ref="EH12:EJ12"/>
    <mergeCell ref="EK12:EM12"/>
    <mergeCell ref="EN12:EO12"/>
    <mergeCell ref="EP12:ER12"/>
    <mergeCell ref="ES12:EU12"/>
    <mergeCell ref="EV12:EW12"/>
    <mergeCell ref="EX12:EZ12"/>
    <mergeCell ref="FA12:FC12"/>
    <mergeCell ref="BF12:BH12"/>
    <mergeCell ref="BI12:BK12"/>
    <mergeCell ref="BL12:BM12"/>
    <mergeCell ref="BN12:BP12"/>
    <mergeCell ref="BQ12:BS12"/>
    <mergeCell ref="BT12:BU12"/>
    <mergeCell ref="BV12:BX12"/>
    <mergeCell ref="BY12:CA12"/>
    <mergeCell ref="CB12:CC12"/>
    <mergeCell ref="CD12:CF12"/>
    <mergeCell ref="CG12:CI12"/>
    <mergeCell ref="CJ12:CK12"/>
    <mergeCell ref="CL12:CN12"/>
    <mergeCell ref="CO12:CQ12"/>
    <mergeCell ref="CR12:CS12"/>
    <mergeCell ref="CT12:CV12"/>
    <mergeCell ref="CW12:CY12"/>
    <mergeCell ref="CZ12:DA12"/>
    <mergeCell ref="I12:L12"/>
    <mergeCell ref="M12:O12"/>
    <mergeCell ref="P12:Q12"/>
    <mergeCell ref="R12:T12"/>
    <mergeCell ref="U12:W12"/>
    <mergeCell ref="X12:Y12"/>
    <mergeCell ref="Z12:AB12"/>
    <mergeCell ref="AC12:AE12"/>
    <mergeCell ref="AF12:AG12"/>
    <mergeCell ref="AH12:AJ12"/>
    <mergeCell ref="AK12:AM12"/>
    <mergeCell ref="AN12:AO12"/>
    <mergeCell ref="AP12:AR12"/>
    <mergeCell ref="AS12:AU12"/>
    <mergeCell ref="AV12:AW12"/>
    <mergeCell ref="AX12:AZ12"/>
    <mergeCell ref="BA12:BC12"/>
    <mergeCell ref="DX11:DY11"/>
    <mergeCell ref="DZ11:EB11"/>
    <mergeCell ref="EC11:EE11"/>
    <mergeCell ref="EF11:EG11"/>
    <mergeCell ref="EH11:EJ11"/>
    <mergeCell ref="EK11:EM11"/>
    <mergeCell ref="EN11:EO11"/>
    <mergeCell ref="EP11:ER11"/>
    <mergeCell ref="ES11:EU11"/>
    <mergeCell ref="EV11:EW11"/>
    <mergeCell ref="EX11:EZ11"/>
    <mergeCell ref="FA11:FC11"/>
    <mergeCell ref="GB11:GC11"/>
    <mergeCell ref="GD11:GF11"/>
    <mergeCell ref="GG11:GI11"/>
    <mergeCell ref="FD11:FE11"/>
    <mergeCell ref="FF11:FH11"/>
    <mergeCell ref="FI11:FK11"/>
    <mergeCell ref="FL11:FM11"/>
    <mergeCell ref="FN11:FP11"/>
    <mergeCell ref="FQ11:FS11"/>
    <mergeCell ref="GJ11:GK11"/>
    <mergeCell ref="GL11:GN11"/>
    <mergeCell ref="GO11:GQ11"/>
    <mergeCell ref="GR11:GS11"/>
    <mergeCell ref="GT11:GV11"/>
    <mergeCell ref="A11:D11"/>
    <mergeCell ref="E11:H11"/>
    <mergeCell ref="FT11:FU11"/>
    <mergeCell ref="FV11:FX11"/>
    <mergeCell ref="FY11:GA11"/>
    <mergeCell ref="CB11:CC11"/>
    <mergeCell ref="CD11:CF11"/>
    <mergeCell ref="CG11:CI11"/>
    <mergeCell ref="CJ11:CK11"/>
    <mergeCell ref="CL11:CN11"/>
    <mergeCell ref="CO11:CQ11"/>
    <mergeCell ref="DP11:DQ11"/>
    <mergeCell ref="DR11:DT11"/>
    <mergeCell ref="DU11:DW11"/>
    <mergeCell ref="CR11:CS11"/>
    <mergeCell ref="CT11:CV11"/>
    <mergeCell ref="CW11:CY11"/>
    <mergeCell ref="CZ11:DA11"/>
    <mergeCell ref="DB11:DD11"/>
    <mergeCell ref="DE11:DG11"/>
    <mergeCell ref="DH11:DI11"/>
    <mergeCell ref="AF11:AG11"/>
    <mergeCell ref="AH11:AJ11"/>
    <mergeCell ref="AK11:AM11"/>
    <mergeCell ref="AN11:AO11"/>
    <mergeCell ref="AP11:AR11"/>
    <mergeCell ref="AS11:AU11"/>
    <mergeCell ref="AV11:AW11"/>
    <mergeCell ref="AX11:AZ11"/>
    <mergeCell ref="BA11:BC11"/>
    <mergeCell ref="BD11:BE11"/>
    <mergeCell ref="BF11:BH11"/>
    <mergeCell ref="BI11:BK11"/>
    <mergeCell ref="FA10:FB10"/>
    <mergeCell ref="FC10:FD10"/>
    <mergeCell ref="BL11:BM11"/>
    <mergeCell ref="BN11:BP11"/>
    <mergeCell ref="BQ11:BS11"/>
    <mergeCell ref="BT11:BU11"/>
    <mergeCell ref="BV11:BX11"/>
    <mergeCell ref="BY11:CA11"/>
    <mergeCell ref="DJ11:DL11"/>
    <mergeCell ref="DM11:DO11"/>
    <mergeCell ref="FI10:FJ10"/>
    <mergeCell ref="CC10:CD10"/>
    <mergeCell ref="CE10:CF10"/>
    <mergeCell ref="CG10:CH10"/>
    <mergeCell ref="CI10:CJ10"/>
    <mergeCell ref="CK10:CL10"/>
    <mergeCell ref="CM10:CN10"/>
    <mergeCell ref="DG10:DH10"/>
    <mergeCell ref="DI10:DJ10"/>
    <mergeCell ref="DK10:DL10"/>
    <mergeCell ref="CO10:CP10"/>
    <mergeCell ref="CQ10:CR10"/>
    <mergeCell ref="CS10:CT10"/>
    <mergeCell ref="CU10:CV10"/>
    <mergeCell ref="CW10:CX10"/>
    <mergeCell ref="CY10:CZ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I11:L11"/>
    <mergeCell ref="M11:O11"/>
    <mergeCell ref="P11:Q11"/>
    <mergeCell ref="R11:T11"/>
    <mergeCell ref="U11:W11"/>
    <mergeCell ref="X11:Y11"/>
    <mergeCell ref="Z11:AB11"/>
    <mergeCell ref="AC11:AE11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FE10:FF10"/>
    <mergeCell ref="FG10:FH10"/>
    <mergeCell ref="EK10:EL10"/>
    <mergeCell ref="EM10:EN10"/>
    <mergeCell ref="EO10:EP10"/>
    <mergeCell ref="EQ10:ER10"/>
    <mergeCell ref="ES10:ET10"/>
    <mergeCell ref="EU10:EV10"/>
    <mergeCell ref="EW10:EX10"/>
    <mergeCell ref="EY10:EZ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DQ9:DR9"/>
    <mergeCell ref="BQ10:BR10"/>
    <mergeCell ref="BS10:BT10"/>
    <mergeCell ref="BU10:BV10"/>
    <mergeCell ref="BW10:BX10"/>
    <mergeCell ref="BY10:BZ10"/>
    <mergeCell ref="CA10:CB10"/>
    <mergeCell ref="DA10:DB10"/>
    <mergeCell ref="DC10:DD10"/>
    <mergeCell ref="DE10:DF10"/>
    <mergeCell ref="DO9:DP9"/>
    <mergeCell ref="GM9:GN9"/>
    <mergeCell ref="GO9:GP9"/>
    <mergeCell ref="GQ9:GR9"/>
    <mergeCell ref="GS9:GT9"/>
    <mergeCell ref="GU9:GV9"/>
    <mergeCell ref="EK9:EL9"/>
    <mergeCell ref="EM9:EN9"/>
    <mergeCell ref="EO9:EP9"/>
    <mergeCell ref="FK9:FL9"/>
    <mergeCell ref="FM9:FN9"/>
    <mergeCell ref="GC9:GD9"/>
    <mergeCell ref="GE9:GF9"/>
    <mergeCell ref="GG9:GH9"/>
    <mergeCell ref="GI9:GJ9"/>
    <mergeCell ref="GK9:GL9"/>
    <mergeCell ref="FO9:FP9"/>
    <mergeCell ref="FQ9:FR9"/>
    <mergeCell ref="FS9:FT9"/>
    <mergeCell ref="FU9:FV9"/>
    <mergeCell ref="FW9:FX9"/>
    <mergeCell ref="U10:V10"/>
    <mergeCell ref="W10:X10"/>
    <mergeCell ref="Y10:Z10"/>
    <mergeCell ref="AA10:AB10"/>
    <mergeCell ref="AC10:AD10"/>
    <mergeCell ref="AE10:AF10"/>
    <mergeCell ref="EE9:EF9"/>
    <mergeCell ref="EG9:EH9"/>
    <mergeCell ref="EI9:EJ9"/>
    <mergeCell ref="AG10:AH10"/>
    <mergeCell ref="AI10:AJ10"/>
    <mergeCell ref="AK10:AL10"/>
    <mergeCell ref="AM10:AN10"/>
    <mergeCell ref="AO10:AP10"/>
    <mergeCell ref="AQ10:AR10"/>
    <mergeCell ref="DS9:DT9"/>
    <mergeCell ref="FI9:FJ9"/>
    <mergeCell ref="EQ9:ER9"/>
    <mergeCell ref="ES9:ET9"/>
    <mergeCell ref="EU9:EV9"/>
    <mergeCell ref="EW9:EX9"/>
    <mergeCell ref="EY9:EZ9"/>
    <mergeCell ref="FA9:FB9"/>
    <mergeCell ref="AU9:AV9"/>
    <mergeCell ref="AW9:AX9"/>
    <mergeCell ref="AY9:AZ9"/>
    <mergeCell ref="BA9:BB9"/>
    <mergeCell ref="BC9:BD9"/>
    <mergeCell ref="BE9:BF9"/>
    <mergeCell ref="BG9:BH9"/>
    <mergeCell ref="BI9:BJ9"/>
    <mergeCell ref="DU9:DV9"/>
    <mergeCell ref="E10:L10"/>
    <mergeCell ref="M10:N10"/>
    <mergeCell ref="O10:P10"/>
    <mergeCell ref="Q10:R10"/>
    <mergeCell ref="S10:T10"/>
    <mergeCell ref="GA9:GB9"/>
    <mergeCell ref="FY9:FZ9"/>
    <mergeCell ref="FC9:FD9"/>
    <mergeCell ref="FE9:FF9"/>
    <mergeCell ref="FG9:FH9"/>
    <mergeCell ref="BW9:BX9"/>
    <mergeCell ref="BY9:BZ9"/>
    <mergeCell ref="CA9:CB9"/>
    <mergeCell ref="CC9:CD9"/>
    <mergeCell ref="CE9:CF9"/>
    <mergeCell ref="CG9:CH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DE9:DF9"/>
    <mergeCell ref="AM9:AN9"/>
    <mergeCell ref="AO9:AP9"/>
    <mergeCell ref="AQ9:AR9"/>
    <mergeCell ref="AS9:AT9"/>
    <mergeCell ref="EX8:EZ8"/>
    <mergeCell ref="FA8:FC8"/>
    <mergeCell ref="FD8:FE8"/>
    <mergeCell ref="FF8:FH8"/>
    <mergeCell ref="BK9:BL9"/>
    <mergeCell ref="BM9:BN9"/>
    <mergeCell ref="BO9:BP9"/>
    <mergeCell ref="BQ9:BR9"/>
    <mergeCell ref="BS9:BT9"/>
    <mergeCell ref="BU9:BV9"/>
    <mergeCell ref="FN8:FP8"/>
    <mergeCell ref="FQ8:FS8"/>
    <mergeCell ref="FT8:FU8"/>
    <mergeCell ref="FV8:FX8"/>
    <mergeCell ref="FY8:GA8"/>
    <mergeCell ref="GB8:GC8"/>
    <mergeCell ref="GD8:GF8"/>
    <mergeCell ref="EF8:EG8"/>
    <mergeCell ref="EH8:EJ8"/>
    <mergeCell ref="EK8:EM8"/>
    <mergeCell ref="EN8:EO8"/>
    <mergeCell ref="EP8:ER8"/>
    <mergeCell ref="ES8:EU8"/>
    <mergeCell ref="EV8:EW8"/>
    <mergeCell ref="DW9:DX9"/>
    <mergeCell ref="DY9:DZ9"/>
    <mergeCell ref="EA9:EB9"/>
    <mergeCell ref="EC9:ED9"/>
    <mergeCell ref="DG9:DH9"/>
    <mergeCell ref="DI9:DJ9"/>
    <mergeCell ref="DK9:DL9"/>
    <mergeCell ref="DM9:DN9"/>
    <mergeCell ref="GG8:GI8"/>
    <mergeCell ref="GJ8:GK8"/>
    <mergeCell ref="GL8:GN8"/>
    <mergeCell ref="GO8:GQ8"/>
    <mergeCell ref="GR8:GS8"/>
    <mergeCell ref="GT8:GV8"/>
    <mergeCell ref="A9:D10"/>
    <mergeCell ref="E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DB8:DD8"/>
    <mergeCell ref="DE8:DG8"/>
    <mergeCell ref="DH8:DI8"/>
    <mergeCell ref="DJ8:DL8"/>
    <mergeCell ref="DM8:DO8"/>
    <mergeCell ref="DP8:DQ8"/>
    <mergeCell ref="DR8:DT8"/>
    <mergeCell ref="DU8:DW8"/>
    <mergeCell ref="DX8:DY8"/>
    <mergeCell ref="DZ8:EB8"/>
    <mergeCell ref="EC8:EE8"/>
    <mergeCell ref="BF8:BH8"/>
    <mergeCell ref="BI8:BK8"/>
    <mergeCell ref="BL8:BM8"/>
    <mergeCell ref="BN8:BP8"/>
    <mergeCell ref="BQ8:BS8"/>
    <mergeCell ref="BT8:BU8"/>
    <mergeCell ref="BV8:BX8"/>
    <mergeCell ref="BY8:CA8"/>
    <mergeCell ref="CB8:CC8"/>
    <mergeCell ref="CD8:CF8"/>
    <mergeCell ref="CG8:CI8"/>
    <mergeCell ref="CJ8:CK8"/>
    <mergeCell ref="FU7:FV7"/>
    <mergeCell ref="FW7:FX7"/>
    <mergeCell ref="CL8:CN8"/>
    <mergeCell ref="CO8:CQ8"/>
    <mergeCell ref="CR8:CS8"/>
    <mergeCell ref="CT8:CV8"/>
    <mergeCell ref="CW8:CY8"/>
    <mergeCell ref="CZ8:DA8"/>
    <mergeCell ref="FI8:FK8"/>
    <mergeCell ref="FL8:FM8"/>
    <mergeCell ref="EO7:EP7"/>
    <mergeCell ref="EQ7:ER7"/>
    <mergeCell ref="ES7:ET7"/>
    <mergeCell ref="EU7:EV7"/>
    <mergeCell ref="EW7:EX7"/>
    <mergeCell ref="EY7:EZ7"/>
    <mergeCell ref="FA7:FB7"/>
    <mergeCell ref="FC7:FD7"/>
    <mergeCell ref="BM7:BN7"/>
    <mergeCell ref="BO7:BP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L8"/>
    <mergeCell ref="M8:O8"/>
    <mergeCell ref="P8:Q8"/>
    <mergeCell ref="R8:T8"/>
    <mergeCell ref="U8:W8"/>
    <mergeCell ref="X8:Y8"/>
    <mergeCell ref="Z8:AB8"/>
    <mergeCell ref="AC8:AE8"/>
    <mergeCell ref="AF8:AG8"/>
    <mergeCell ref="AH8:AJ8"/>
    <mergeCell ref="AK8:AM8"/>
    <mergeCell ref="AN8:AO8"/>
    <mergeCell ref="AP8:AR8"/>
    <mergeCell ref="AS8:AU8"/>
    <mergeCell ref="AV8:AW8"/>
    <mergeCell ref="AX8:AZ8"/>
    <mergeCell ref="BA8:BC8"/>
    <mergeCell ref="BD8:BE8"/>
    <mergeCell ref="EG7:EH7"/>
    <mergeCell ref="EI7:EJ7"/>
    <mergeCell ref="EK7:EL7"/>
    <mergeCell ref="EM7:EN7"/>
    <mergeCell ref="FY7:FZ7"/>
    <mergeCell ref="GA7:GB7"/>
    <mergeCell ref="FE7:FF7"/>
    <mergeCell ref="FG7:FH7"/>
    <mergeCell ref="FI7:FJ7"/>
    <mergeCell ref="FK7:FL7"/>
    <mergeCell ref="FM7:FN7"/>
    <mergeCell ref="FO7:FP7"/>
    <mergeCell ref="FQ7:FR7"/>
    <mergeCell ref="FS7:FT7"/>
    <mergeCell ref="CW7:CX7"/>
    <mergeCell ref="CY7:CZ7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BU7:BV7"/>
    <mergeCell ref="BW7:BX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CK7:CL7"/>
    <mergeCell ref="CM7:CN7"/>
    <mergeCell ref="FQ6:FR6"/>
    <mergeCell ref="FS6:FT6"/>
    <mergeCell ref="FU6:FV6"/>
    <mergeCell ref="FW6:FX6"/>
    <mergeCell ref="FY6:FZ6"/>
    <mergeCell ref="GA6:GB6"/>
    <mergeCell ref="GC6:GD6"/>
    <mergeCell ref="EQ6:ER6"/>
    <mergeCell ref="FM6:FN6"/>
    <mergeCell ref="FO6:FP6"/>
    <mergeCell ref="ES6:ET6"/>
    <mergeCell ref="EU6:EV6"/>
    <mergeCell ref="EW6:EX6"/>
    <mergeCell ref="EY6:EZ6"/>
    <mergeCell ref="FA6:FB6"/>
    <mergeCell ref="FC6:FD6"/>
    <mergeCell ref="FE6:FF6"/>
    <mergeCell ref="FG6:FH6"/>
    <mergeCell ref="CK6:CL6"/>
    <mergeCell ref="CM6:CN6"/>
    <mergeCell ref="CO6:CP6"/>
    <mergeCell ref="CQ6:CR6"/>
    <mergeCell ref="BQ7:BR7"/>
    <mergeCell ref="BS7:BT7"/>
    <mergeCell ref="GG6:GH6"/>
    <mergeCell ref="GI6:GJ6"/>
    <mergeCell ref="GK6:GL6"/>
    <mergeCell ref="GM6:GN6"/>
    <mergeCell ref="GO6:GP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DU6:DV6"/>
    <mergeCell ref="DW6:DX6"/>
    <mergeCell ref="DY6:DZ6"/>
    <mergeCell ref="EA6:EB6"/>
    <mergeCell ref="EC6:ED6"/>
    <mergeCell ref="EE6:EF6"/>
    <mergeCell ref="EG6:EH6"/>
    <mergeCell ref="EI6:EJ6"/>
    <mergeCell ref="EK6:EL6"/>
    <mergeCell ref="EM6:EN6"/>
    <mergeCell ref="EO6:EP6"/>
    <mergeCell ref="FI6:FJ6"/>
    <mergeCell ref="BA6:BB6"/>
    <mergeCell ref="BC6:BD6"/>
    <mergeCell ref="BE6:BF6"/>
    <mergeCell ref="BG6:BH6"/>
    <mergeCell ref="BI6:BJ6"/>
    <mergeCell ref="BK6:BL6"/>
    <mergeCell ref="CC6:CD6"/>
    <mergeCell ref="CE6:CF6"/>
    <mergeCell ref="CG6:CH6"/>
    <mergeCell ref="CI6:CJ6"/>
    <mergeCell ref="BM6:BN6"/>
    <mergeCell ref="BO6:BP6"/>
    <mergeCell ref="BQ6:BR6"/>
    <mergeCell ref="BS6:BT6"/>
    <mergeCell ref="BU6:BV6"/>
    <mergeCell ref="BW6:BX6"/>
    <mergeCell ref="GE6:GF6"/>
    <mergeCell ref="FK6:FL6"/>
    <mergeCell ref="EW5:EX5"/>
    <mergeCell ref="CA5:CB5"/>
    <mergeCell ref="CC5:CD5"/>
    <mergeCell ref="CE5:CF5"/>
    <mergeCell ref="CG5:CH5"/>
    <mergeCell ref="CI5:CJ5"/>
    <mergeCell ref="CK5:CL5"/>
    <mergeCell ref="DC5:DD5"/>
    <mergeCell ref="DE5:DF5"/>
    <mergeCell ref="DG5:DH5"/>
    <mergeCell ref="CS6:CT6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DQ6:DR6"/>
    <mergeCell ref="DS6:DT6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EY5:EZ5"/>
    <mergeCell ref="FA5:FB5"/>
    <mergeCell ref="AO6:AP6"/>
    <mergeCell ref="AQ6:AR6"/>
    <mergeCell ref="AS6:AT6"/>
    <mergeCell ref="AU6:AV6"/>
    <mergeCell ref="AW6:AX6"/>
    <mergeCell ref="AY6:AZ6"/>
    <mergeCell ref="BY6:BZ6"/>
    <mergeCell ref="CA6:CB6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DK5:DL5"/>
    <mergeCell ref="DM5:DN5"/>
    <mergeCell ref="DO5:DP5"/>
    <mergeCell ref="DQ5:DR5"/>
    <mergeCell ref="DS5:DT5"/>
    <mergeCell ref="DU5:DV5"/>
    <mergeCell ref="DW5:DX5"/>
    <mergeCell ref="DY5:DZ5"/>
    <mergeCell ref="EA5:EB5"/>
    <mergeCell ref="EC5:ED5"/>
    <mergeCell ref="EE5:EF5"/>
    <mergeCell ref="EG5:EH5"/>
    <mergeCell ref="FC5:FD5"/>
    <mergeCell ref="FE5:FF5"/>
    <mergeCell ref="EI5:EJ5"/>
    <mergeCell ref="EK5:EL5"/>
    <mergeCell ref="EM5:EN5"/>
    <mergeCell ref="EO5:EP5"/>
    <mergeCell ref="EQ5:ER5"/>
    <mergeCell ref="ES5:ET5"/>
    <mergeCell ref="EU5:EV5"/>
    <mergeCell ref="ES3:EZ3"/>
    <mergeCell ref="FA3:FH3"/>
    <mergeCell ref="FI3:FP3"/>
    <mergeCell ref="FQ3:FX3"/>
    <mergeCell ref="FY3:GF3"/>
    <mergeCell ref="GG3:GN3"/>
    <mergeCell ref="DI5:DJ5"/>
    <mergeCell ref="CM5:CN5"/>
    <mergeCell ref="CO5:CP5"/>
    <mergeCell ref="CQ5:CR5"/>
    <mergeCell ref="CS5:CT5"/>
    <mergeCell ref="CU5:CV5"/>
    <mergeCell ref="CW5:CX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FG5:FH5"/>
    <mergeCell ref="FI5:FJ5"/>
    <mergeCell ref="FK5:FL5"/>
    <mergeCell ref="FM5:FN5"/>
    <mergeCell ref="FO5:FP5"/>
    <mergeCell ref="FQ5:FR5"/>
    <mergeCell ref="FS5:FT5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DE3:DL3"/>
    <mergeCell ref="DM3:DT3"/>
    <mergeCell ref="BO5:BP5"/>
    <mergeCell ref="BQ5:BR5"/>
    <mergeCell ref="BS5:BT5"/>
    <mergeCell ref="BU5:BV5"/>
    <mergeCell ref="BW5:BX5"/>
    <mergeCell ref="BY5:BZ5"/>
    <mergeCell ref="CY5:CZ5"/>
    <mergeCell ref="DA5:DB5"/>
    <mergeCell ref="EK3:ER3"/>
    <mergeCell ref="A1:AR1"/>
    <mergeCell ref="A2:AR2"/>
    <mergeCell ref="A3:L3"/>
    <mergeCell ref="M3:T3"/>
    <mergeCell ref="U3:AB3"/>
    <mergeCell ref="AC3:AJ3"/>
    <mergeCell ref="AK3:AR3"/>
    <mergeCell ref="DU3:EB3"/>
    <mergeCell ref="EC3:EJ3"/>
    <mergeCell ref="AS3:AZ3"/>
    <mergeCell ref="BA3:BH3"/>
    <mergeCell ref="BI3:BP3"/>
    <mergeCell ref="BQ3:BX3"/>
    <mergeCell ref="BY3:CF3"/>
    <mergeCell ref="CG3:CN3"/>
    <mergeCell ref="CO3:CV3"/>
    <mergeCell ref="CW3:D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Энергия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Татьяна Федоровна</dc:creator>
  <cp:lastModifiedBy>Потапова Татьяна Федоровна</cp:lastModifiedBy>
  <dcterms:created xsi:type="dcterms:W3CDTF">2024-12-05T03:52:27Z</dcterms:created>
  <dcterms:modified xsi:type="dcterms:W3CDTF">2024-12-05T03:54:26Z</dcterms:modified>
</cp:coreProperties>
</file>